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. berkas sidang dewi\artikel\"/>
    </mc:Choice>
  </mc:AlternateContent>
  <xr:revisionPtr revIDLastSave="0" documentId="13_ncr:1_{5129594B-D683-4746-B5AE-B761EA371DCD}" xr6:coauthVersionLast="47" xr6:coauthVersionMax="47" xr10:uidLastSave="{00000000-0000-0000-0000-000000000000}"/>
  <bookViews>
    <workbookView xWindow="-120" yWindow="-120" windowWidth="20730" windowHeight="11160" xr2:uid="{9F4845B5-C75B-43D1-8BE4-6D543E44831A}"/>
  </bookViews>
  <sheets>
    <sheet name="data awal " sheetId="3" r:id="rId1"/>
    <sheet name="iterasi (2)" sheetId="5" r:id="rId2"/>
    <sheet name="Sheet1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1" i="5" l="1"/>
  <c r="E141" i="5"/>
  <c r="D141" i="5"/>
  <c r="E140" i="5"/>
  <c r="D140" i="5"/>
  <c r="F140" i="5" s="1"/>
  <c r="E139" i="5"/>
  <c r="D139" i="5"/>
  <c r="F139" i="5" s="1"/>
  <c r="E138" i="5"/>
  <c r="F138" i="5" s="1"/>
  <c r="D138" i="5"/>
  <c r="E137" i="5"/>
  <c r="D137" i="5"/>
  <c r="F137" i="5" s="1"/>
  <c r="F136" i="5"/>
  <c r="E136" i="5"/>
  <c r="D136" i="5"/>
  <c r="F135" i="5"/>
  <c r="E135" i="5"/>
  <c r="D135" i="5"/>
  <c r="E118" i="5"/>
  <c r="D118" i="5"/>
  <c r="F118" i="5" s="1"/>
  <c r="E117" i="5"/>
  <c r="D117" i="5"/>
  <c r="F117" i="5" s="1"/>
  <c r="E116" i="5"/>
  <c r="D116" i="5"/>
  <c r="F116" i="5" s="1"/>
  <c r="F115" i="5"/>
  <c r="E115" i="5"/>
  <c r="D115" i="5"/>
  <c r="F114" i="5"/>
  <c r="E114" i="5"/>
  <c r="D114" i="5"/>
  <c r="E113" i="5"/>
  <c r="D113" i="5"/>
  <c r="F113" i="5" s="1"/>
  <c r="F112" i="5"/>
  <c r="E112" i="5"/>
  <c r="D112" i="5"/>
  <c r="E96" i="5"/>
  <c r="D96" i="5"/>
  <c r="F96" i="5" s="1"/>
  <c r="E95" i="5"/>
  <c r="F95" i="5" s="1"/>
  <c r="D95" i="5"/>
  <c r="E94" i="5"/>
  <c r="D94" i="5"/>
  <c r="F94" i="5" s="1"/>
  <c r="E93" i="5"/>
  <c r="D93" i="5"/>
  <c r="F93" i="5" s="1"/>
  <c r="E92" i="5"/>
  <c r="F92" i="5" s="1"/>
  <c r="D92" i="5"/>
  <c r="E91" i="5"/>
  <c r="D91" i="5"/>
  <c r="F91" i="5" s="1"/>
  <c r="E90" i="5"/>
  <c r="D90" i="5"/>
  <c r="F33" i="5"/>
  <c r="F32" i="5"/>
  <c r="H32" i="5" s="1"/>
  <c r="F30" i="5"/>
  <c r="F29" i="5"/>
  <c r="H29" i="5" s="1"/>
  <c r="F27" i="5"/>
  <c r="I26" i="5"/>
  <c r="J26" i="5" s="1"/>
  <c r="I28" i="5" s="1"/>
  <c r="H26" i="5"/>
  <c r="F26" i="5"/>
  <c r="F24" i="5"/>
  <c r="F23" i="5"/>
  <c r="H23" i="5" s="1"/>
  <c r="H22" i="5"/>
  <c r="F22" i="5"/>
  <c r="F21" i="5"/>
  <c r="H21" i="5" s="1"/>
  <c r="H20" i="5"/>
  <c r="F20" i="5"/>
  <c r="F18" i="5"/>
  <c r="F17" i="5"/>
  <c r="H17" i="5" s="1"/>
  <c r="F16" i="5"/>
  <c r="H16" i="5" s="1"/>
  <c r="F14" i="5"/>
  <c r="F13" i="5"/>
  <c r="H13" i="5" s="1"/>
  <c r="F11" i="5"/>
  <c r="F10" i="5"/>
  <c r="H10" i="5" s="1"/>
  <c r="F9" i="5"/>
  <c r="H9" i="5" s="1"/>
  <c r="F7" i="5"/>
  <c r="F6" i="5"/>
  <c r="H6" i="5" s="1"/>
  <c r="F5" i="5"/>
  <c r="H5" i="5" s="1"/>
  <c r="F90" i="5" l="1"/>
  <c r="I5" i="5"/>
  <c r="J5" i="5"/>
  <c r="I23" i="5"/>
  <c r="J23" i="5"/>
  <c r="J17" i="5"/>
  <c r="I17" i="5"/>
  <c r="I9" i="5"/>
  <c r="J9" i="5" s="1"/>
  <c r="I12" i="5" s="1"/>
  <c r="I10" i="5"/>
  <c r="J10" i="5" s="1"/>
  <c r="I21" i="5"/>
  <c r="J21" i="5"/>
  <c r="F119" i="5"/>
  <c r="D149" i="5" s="1"/>
  <c r="I16" i="5"/>
  <c r="J16" i="5" s="1"/>
  <c r="I19" i="5" s="1"/>
  <c r="I32" i="5"/>
  <c r="J32" i="5" s="1"/>
  <c r="I34" i="5" s="1"/>
  <c r="I6" i="5"/>
  <c r="J6" i="5" s="1"/>
  <c r="F142" i="5"/>
  <c r="D147" i="5" s="1"/>
  <c r="F97" i="5"/>
  <c r="D148" i="5" s="1"/>
  <c r="I13" i="5"/>
  <c r="J13" i="5" s="1"/>
  <c r="I15" i="5" s="1"/>
  <c r="I29" i="5"/>
  <c r="J29" i="5" s="1"/>
  <c r="I31" i="5" s="1"/>
  <c r="I20" i="5"/>
  <c r="J20" i="5" s="1"/>
  <c r="I22" i="5"/>
  <c r="J22" i="5" s="1"/>
  <c r="I25" i="5" l="1"/>
  <c r="I8" i="5"/>
  <c r="I35" i="5" s="1"/>
  <c r="F149" i="5"/>
  <c r="E149" i="5"/>
  <c r="F148" i="5"/>
  <c r="E148" i="5"/>
  <c r="D148" i="3" l="1"/>
  <c r="E118" i="3"/>
  <c r="D90" i="3"/>
  <c r="F5" i="3"/>
  <c r="H5" i="3" s="1"/>
  <c r="F24" i="4"/>
  <c r="F22" i="4"/>
  <c r="F20" i="4"/>
  <c r="F18" i="4"/>
  <c r="F13" i="4"/>
  <c r="F10" i="4"/>
  <c r="F25" i="4" s="1"/>
  <c r="F8" i="4"/>
  <c r="F5" i="4"/>
  <c r="D23" i="4"/>
  <c r="F23" i="4" s="1"/>
  <c r="D21" i="4"/>
  <c r="F21" i="4" s="1"/>
  <c r="D19" i="4"/>
  <c r="F19" i="4" s="1"/>
  <c r="D17" i="4"/>
  <c r="F17" i="4" s="1"/>
  <c r="G17" i="4" s="1"/>
  <c r="H17" i="4" s="1"/>
  <c r="D16" i="4"/>
  <c r="F16" i="4" s="1"/>
  <c r="D15" i="4"/>
  <c r="F15" i="4" s="1"/>
  <c r="G15" i="4" s="1"/>
  <c r="H15" i="4" s="1"/>
  <c r="D14" i="4"/>
  <c r="F14" i="4" s="1"/>
  <c r="D12" i="4"/>
  <c r="F12" i="4" s="1"/>
  <c r="D11" i="4"/>
  <c r="F11" i="4" s="1"/>
  <c r="D9" i="4"/>
  <c r="F9" i="4" s="1"/>
  <c r="D7" i="4"/>
  <c r="F7" i="4" s="1"/>
  <c r="D6" i="4"/>
  <c r="F6" i="4" s="1"/>
  <c r="D4" i="4"/>
  <c r="F4" i="4" s="1"/>
  <c r="D3" i="4"/>
  <c r="F3" i="4" s="1"/>
  <c r="G3" i="4" s="1"/>
  <c r="H3" i="4" s="1"/>
  <c r="F9" i="3"/>
  <c r="H9" i="3" s="1"/>
  <c r="F7" i="3"/>
  <c r="F17" i="3"/>
  <c r="H17" i="3" s="1"/>
  <c r="F18" i="3"/>
  <c r="F21" i="3"/>
  <c r="H21" i="3" s="1"/>
  <c r="F22" i="3"/>
  <c r="H22" i="3" s="1"/>
  <c r="F23" i="3"/>
  <c r="H23" i="3" s="1"/>
  <c r="F24" i="3"/>
  <c r="F27" i="3"/>
  <c r="F30" i="3"/>
  <c r="F33" i="3"/>
  <c r="F32" i="3"/>
  <c r="H32" i="3" s="1"/>
  <c r="F29" i="3"/>
  <c r="H29" i="3" s="1"/>
  <c r="F26" i="3"/>
  <c r="H26" i="3" s="1"/>
  <c r="F20" i="3"/>
  <c r="H20" i="3" s="1"/>
  <c r="I20" i="3" s="1"/>
  <c r="F16" i="3"/>
  <c r="H16" i="3" s="1"/>
  <c r="F14" i="3"/>
  <c r="F13" i="3"/>
  <c r="H13" i="3" s="1"/>
  <c r="F11" i="3"/>
  <c r="F10" i="3"/>
  <c r="H10" i="3" s="1"/>
  <c r="I10" i="3" s="1"/>
  <c r="F6" i="3"/>
  <c r="H6" i="3" s="1"/>
  <c r="E141" i="3"/>
  <c r="D141" i="3"/>
  <c r="E140" i="3"/>
  <c r="D140" i="3"/>
  <c r="E139" i="3"/>
  <c r="D139" i="3"/>
  <c r="E138" i="3"/>
  <c r="D138" i="3"/>
  <c r="E137" i="3"/>
  <c r="D137" i="3"/>
  <c r="E136" i="3"/>
  <c r="D136" i="3"/>
  <c r="E135" i="3"/>
  <c r="D135" i="3"/>
  <c r="D118" i="3"/>
  <c r="E117" i="3"/>
  <c r="D117" i="3"/>
  <c r="E116" i="3"/>
  <c r="D116" i="3"/>
  <c r="E115" i="3"/>
  <c r="D115" i="3"/>
  <c r="E114" i="3"/>
  <c r="D114" i="3"/>
  <c r="E113" i="3"/>
  <c r="D113" i="3"/>
  <c r="E112" i="3"/>
  <c r="D112" i="3"/>
  <c r="E96" i="3"/>
  <c r="D96" i="3"/>
  <c r="E95" i="3"/>
  <c r="D95" i="3"/>
  <c r="E94" i="3"/>
  <c r="D94" i="3"/>
  <c r="E93" i="3"/>
  <c r="D93" i="3"/>
  <c r="E92" i="3"/>
  <c r="D92" i="3"/>
  <c r="E91" i="3"/>
  <c r="D91" i="3"/>
  <c r="E90" i="3"/>
  <c r="I5" i="3" l="1"/>
  <c r="J5" i="3" s="1"/>
  <c r="G16" i="4"/>
  <c r="H16" i="4" s="1"/>
  <c r="G4" i="4"/>
  <c r="H4" i="4" s="1"/>
  <c r="G5" i="4" s="1"/>
  <c r="G12" i="4"/>
  <c r="H12" i="4" s="1"/>
  <c r="G6" i="4"/>
  <c r="H6" i="4" s="1"/>
  <c r="G19" i="4"/>
  <c r="H19" i="4" s="1"/>
  <c r="G20" i="4" s="1"/>
  <c r="G14" i="4"/>
  <c r="H14" i="4" s="1"/>
  <c r="G7" i="4"/>
  <c r="H7" i="4" s="1"/>
  <c r="G9" i="4"/>
  <c r="H9" i="4" s="1"/>
  <c r="G10" i="4" s="1"/>
  <c r="G21" i="4"/>
  <c r="H21" i="4" s="1"/>
  <c r="G22" i="4" s="1"/>
  <c r="G11" i="4"/>
  <c r="H11" i="4" s="1"/>
  <c r="G23" i="4"/>
  <c r="H23" i="4" s="1"/>
  <c r="G24" i="4" s="1"/>
  <c r="I9" i="3"/>
  <c r="J9" i="3" s="1"/>
  <c r="I22" i="3"/>
  <c r="J22" i="3" s="1"/>
  <c r="I26" i="3"/>
  <c r="J26" i="3" s="1"/>
  <c r="I28" i="3" s="1"/>
  <c r="I17" i="3"/>
  <c r="J17" i="3" s="1"/>
  <c r="I21" i="3"/>
  <c r="J21" i="3" s="1"/>
  <c r="I16" i="3"/>
  <c r="J16" i="3" s="1"/>
  <c r="I29" i="3"/>
  <c r="J29" i="3" s="1"/>
  <c r="I31" i="3" s="1"/>
  <c r="I13" i="3"/>
  <c r="J13" i="3"/>
  <c r="I15" i="3" s="1"/>
  <c r="I32" i="3"/>
  <c r="J32" i="3" s="1"/>
  <c r="I34" i="3" s="1"/>
  <c r="I23" i="3"/>
  <c r="J23" i="3" s="1"/>
  <c r="J20" i="3"/>
  <c r="J10" i="3"/>
  <c r="I6" i="3"/>
  <c r="J6" i="3" s="1"/>
  <c r="F137" i="3"/>
  <c r="F141" i="3"/>
  <c r="F115" i="3"/>
  <c r="F93" i="3"/>
  <c r="F136" i="3"/>
  <c r="F92" i="3"/>
  <c r="F96" i="3"/>
  <c r="F135" i="3"/>
  <c r="F139" i="3"/>
  <c r="F118" i="3"/>
  <c r="F116" i="3"/>
  <c r="F113" i="3"/>
  <c r="F117" i="3"/>
  <c r="F114" i="3"/>
  <c r="F138" i="3"/>
  <c r="F112" i="3"/>
  <c r="F90" i="3"/>
  <c r="F94" i="3"/>
  <c r="F140" i="3"/>
  <c r="F91" i="3"/>
  <c r="F95" i="3"/>
  <c r="I25" i="3" l="1"/>
  <c r="G8" i="4"/>
  <c r="G18" i="4"/>
  <c r="G13" i="4"/>
  <c r="G25" i="4" s="1"/>
  <c r="I12" i="3"/>
  <c r="I19" i="3"/>
  <c r="I8" i="3"/>
  <c r="F119" i="3"/>
  <c r="D149" i="3" s="1"/>
  <c r="F97" i="3"/>
  <c r="F142" i="3"/>
  <c r="D147" i="3" s="1"/>
  <c r="I35" i="3" l="1"/>
  <c r="F148" i="3"/>
  <c r="E148" i="3"/>
  <c r="E149" i="3"/>
  <c r="F149" i="3"/>
</calcChain>
</file>

<file path=xl/sharedStrings.xml><?xml version="1.0" encoding="utf-8"?>
<sst xmlns="http://schemas.openxmlformats.org/spreadsheetml/2006/main" count="710" uniqueCount="135">
  <si>
    <t>Kode</t>
  </si>
  <si>
    <t>Departemen</t>
  </si>
  <si>
    <t>A</t>
  </si>
  <si>
    <t>Gudang Bahan Baku</t>
  </si>
  <si>
    <t>B</t>
  </si>
  <si>
    <t>Cutting</t>
  </si>
  <si>
    <t>C</t>
  </si>
  <si>
    <t>Sablon</t>
  </si>
  <si>
    <t>D</t>
  </si>
  <si>
    <t>Sewing</t>
  </si>
  <si>
    <t>E</t>
  </si>
  <si>
    <t>Assembling</t>
  </si>
  <si>
    <t>F</t>
  </si>
  <si>
    <t>G</t>
  </si>
  <si>
    <t>Packing</t>
  </si>
  <si>
    <t>H</t>
  </si>
  <si>
    <t>Gudang Barang Jadi</t>
  </si>
  <si>
    <t>A-B</t>
  </si>
  <si>
    <t>B-C</t>
  </si>
  <si>
    <t>C-D</t>
  </si>
  <si>
    <t>D-E</t>
  </si>
  <si>
    <t>E-F</t>
  </si>
  <si>
    <t>F-G</t>
  </si>
  <si>
    <t>G-H</t>
  </si>
  <si>
    <t>1,2</t>
  </si>
  <si>
    <t>Tabel TCR</t>
  </si>
  <si>
    <t>I</t>
  </si>
  <si>
    <t>O</t>
  </si>
  <si>
    <t>U</t>
  </si>
  <si>
    <t>X</t>
  </si>
  <si>
    <t>Finishing dan QC</t>
  </si>
  <si>
    <t>-</t>
  </si>
  <si>
    <t>Facility</t>
  </si>
  <si>
    <t>No</t>
  </si>
  <si>
    <t>Area Fasilitas</t>
  </si>
  <si>
    <t>1,2,4</t>
  </si>
  <si>
    <t>6,8</t>
  </si>
  <si>
    <t>7,8</t>
  </si>
  <si>
    <t>6,7,8</t>
  </si>
  <si>
    <t>5,6,7,8</t>
  </si>
  <si>
    <t>4,6</t>
  </si>
  <si>
    <t>1,3,7</t>
  </si>
  <si>
    <t>2,8</t>
  </si>
  <si>
    <t>5,7</t>
  </si>
  <si>
    <t>1,2,3,4</t>
  </si>
  <si>
    <t>1,2,4,5</t>
  </si>
  <si>
    <t>koordinat slp</t>
  </si>
  <si>
    <t>Y</t>
  </si>
  <si>
    <t>perhitungan jarak slp</t>
  </si>
  <si>
    <t>Gudang Bahan Baku ke Cutting</t>
  </si>
  <si>
    <t>Cutting ke Sablon</t>
  </si>
  <si>
    <t>Sablon ke Sewing</t>
  </si>
  <si>
    <t>Sewing ke Assembling</t>
  </si>
  <si>
    <t>Assembling ke Finishing dan Qc</t>
  </si>
  <si>
    <t>Finishing dan QC ke Packing</t>
  </si>
  <si>
    <t>Packing ke Gudang Barang Jadi</t>
  </si>
  <si>
    <t>Xi-Xj</t>
  </si>
  <si>
    <t>Yi-Yj</t>
  </si>
  <si>
    <t>Total</t>
  </si>
  <si>
    <t>koordinat blcpn</t>
  </si>
  <si>
    <t>perhitungan jarak blpn</t>
  </si>
  <si>
    <t>koordinat awal</t>
  </si>
  <si>
    <t>perhitungan jarak awal</t>
  </si>
  <si>
    <t>layout</t>
  </si>
  <si>
    <t>layout awal</t>
  </si>
  <si>
    <t>Layout usulan SLP</t>
  </si>
  <si>
    <t>Layout Usulan Blocplan</t>
  </si>
  <si>
    <t>total jarak perpindahan</t>
  </si>
  <si>
    <t>total penurunan jarak</t>
  </si>
  <si>
    <t>persentase</t>
  </si>
  <si>
    <t>Kode Alasan</t>
  </si>
  <si>
    <t>Deskripsi Alasan</t>
  </si>
  <si>
    <t>Pemakaian catatan secara bersamaan</t>
  </si>
  <si>
    <t>Memakai tenaga kerja yang sama</t>
  </si>
  <si>
    <r>
      <t xml:space="preserve">Memakai </t>
    </r>
    <r>
      <rPr>
        <i/>
        <sz val="10"/>
        <color theme="1"/>
        <rFont val="Times New Roman"/>
        <family val="1"/>
      </rPr>
      <t>space</t>
    </r>
    <r>
      <rPr>
        <sz val="10"/>
        <color theme="1"/>
        <rFont val="Times New Roman"/>
        <family val="1"/>
      </rPr>
      <t xml:space="preserve"> area yang sama</t>
    </r>
  </si>
  <si>
    <t>Derajat kontak personel yang sering dilakukan</t>
  </si>
  <si>
    <t>Derajat kontak kertas kerja yang sering dilakukan</t>
  </si>
  <si>
    <t>Urutan aliran kerja</t>
  </si>
  <si>
    <t>Melaksanakan kegiatan kerja yang sama</t>
  </si>
  <si>
    <t>Menggunakan peralatan kerja yang sama</t>
  </si>
  <si>
    <t>Kemungkinan adanya bau yang tidak mengenakan, ramai, dll.</t>
  </si>
  <si>
    <t>Alasan Kedekatan</t>
  </si>
  <si>
    <t>p</t>
  </si>
  <si>
    <t>l</t>
  </si>
  <si>
    <t>1,4,5,6</t>
  </si>
  <si>
    <t>4,5,6</t>
  </si>
  <si>
    <t>5,6</t>
  </si>
  <si>
    <t>3,6</t>
  </si>
  <si>
    <t>Worksheet Alasan Kedekatan ARD</t>
  </si>
  <si>
    <t>Penentuan kebutuhan Luas Lantai Produksi</t>
  </si>
  <si>
    <t>Mesin dan Peralatan</t>
  </si>
  <si>
    <t>Dimensi</t>
  </si>
  <si>
    <t xml:space="preserve">Jumlah </t>
  </si>
  <si>
    <r>
      <t>Luas (m</t>
    </r>
    <r>
      <rPr>
        <sz val="11"/>
        <color theme="1"/>
        <rFont val="Calibri"/>
        <family val="2"/>
      </rPr>
      <t>²</t>
    </r>
    <r>
      <rPr>
        <sz val="11"/>
        <color theme="1"/>
        <rFont val="Calibri"/>
        <family val="2"/>
        <scheme val="minor"/>
      </rPr>
      <t>)</t>
    </r>
  </si>
  <si>
    <r>
      <t>Total Luas (m</t>
    </r>
    <r>
      <rPr>
        <sz val="11"/>
        <color theme="1"/>
        <rFont val="Calibri"/>
        <family val="2"/>
      </rPr>
      <t>²</t>
    </r>
    <r>
      <rPr>
        <sz val="7.5"/>
        <color theme="1"/>
        <rFont val="Calibri"/>
        <family val="2"/>
      </rPr>
      <t>)</t>
    </r>
  </si>
  <si>
    <t>Total Departemen Bahan Baku</t>
  </si>
  <si>
    <t>Pallet produk bahan baku</t>
  </si>
  <si>
    <t>Mesin Plong</t>
  </si>
  <si>
    <t>Allowance 150%</t>
  </si>
  <si>
    <t>Rak</t>
  </si>
  <si>
    <t>Mesin Cutting</t>
  </si>
  <si>
    <t>Total Departemen Cutting</t>
  </si>
  <si>
    <t>Meja</t>
  </si>
  <si>
    <t>Total Departemen Sablon</t>
  </si>
  <si>
    <t>Mesin Jahit</t>
  </si>
  <si>
    <t>Mesin Press</t>
  </si>
  <si>
    <t>Mesin Oven Sepatu</t>
  </si>
  <si>
    <t>Conveyor</t>
  </si>
  <si>
    <t>Total Departemen Assembling</t>
  </si>
  <si>
    <t>Total Departemen Finishing</t>
  </si>
  <si>
    <t>Total Departemen Packing</t>
  </si>
  <si>
    <t>Pallet Produk Jadi</t>
  </si>
  <si>
    <t>Total Departemen Gudang Barang Jadi</t>
  </si>
  <si>
    <t>Aisle Handtruck</t>
  </si>
  <si>
    <t>Total Departemen Sewing</t>
  </si>
  <si>
    <t>a</t>
  </si>
  <si>
    <t>b</t>
  </si>
  <si>
    <t>c</t>
  </si>
  <si>
    <t>d</t>
  </si>
  <si>
    <t>e</t>
  </si>
  <si>
    <t>f</t>
  </si>
  <si>
    <t>g</t>
  </si>
  <si>
    <t>h</t>
  </si>
  <si>
    <t>f, g, h</t>
  </si>
  <si>
    <t>e, f, g, h</t>
  </si>
  <si>
    <t>a, b, d</t>
  </si>
  <si>
    <t>f, h</t>
  </si>
  <si>
    <t>a, b</t>
  </si>
  <si>
    <t>g, h</t>
  </si>
  <si>
    <t>d, f</t>
  </si>
  <si>
    <t>a, c, g</t>
  </si>
  <si>
    <t>b, h</t>
  </si>
  <si>
    <t>a, b, c, d</t>
  </si>
  <si>
    <t>a, b, d, e</t>
  </si>
  <si>
    <t>e,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</si>
</sst>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1"/>
      <color theme="1"/>
      <name val="Calibri"/>
      <family val="2"/>
    </font>
    <font>
      <sz val="7.5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1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/>
    <xf numFmtId="0" fontId="0" fillId="0" borderId="0" xfId="0" applyBorder="1" applyAlignment="1">
      <alignment horizontal="center" vertical="center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right"/>
    </xf>
    <xf numFmtId="164" fontId="0" fillId="0" borderId="0" xfId="0" applyNumberFormat="1" applyBorder="1" applyAlignment="1"/>
    <xf numFmtId="164" fontId="0" fillId="0" borderId="1" xfId="0" applyNumberFormat="1" applyBorder="1"/>
    <xf numFmtId="164" fontId="0" fillId="0" borderId="0" xfId="0" applyNumberFormat="1" applyBorder="1" applyAlignment="1">
      <alignment horizontal="center"/>
    </xf>
    <xf numFmtId="164" fontId="0" fillId="0" borderId="0" xfId="0" applyNumberFormat="1" applyBorder="1"/>
    <xf numFmtId="164" fontId="0" fillId="0" borderId="0" xfId="0" applyNumberForma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735138</xdr:colOff>
      <xdr:row>6</xdr:row>
      <xdr:rowOff>26706</xdr:rowOff>
    </xdr:from>
    <xdr:to>
      <xdr:col>16</xdr:col>
      <xdr:colOff>133653</xdr:colOff>
      <xdr:row>27</xdr:row>
      <xdr:rowOff>91181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1034D57-774F-415E-8879-4CD922B4C93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04251" y="1163561"/>
          <a:ext cx="6158193" cy="3935926"/>
        </a:xfrm>
        <a:prstGeom prst="rect">
          <a:avLst/>
        </a:prstGeom>
        <a:noFill/>
        <a:ln w="12700">
          <a:solidFill>
            <a:schemeClr val="tx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735138</xdr:colOff>
      <xdr:row>6</xdr:row>
      <xdr:rowOff>26706</xdr:rowOff>
    </xdr:from>
    <xdr:to>
      <xdr:col>16</xdr:col>
      <xdr:colOff>133653</xdr:colOff>
      <xdr:row>27</xdr:row>
      <xdr:rowOff>91181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80D9231-C620-4454-B9BE-1D36DE608D5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69913" y="1188756"/>
          <a:ext cx="6151740" cy="4064975"/>
        </a:xfrm>
        <a:prstGeom prst="rect">
          <a:avLst/>
        </a:prstGeom>
        <a:noFill/>
        <a:ln w="12700">
          <a:solidFill>
            <a:schemeClr val="tx1"/>
          </a:solidFill>
        </a:ln>
      </xdr:spPr>
    </xdr:pic>
    <xdr:clientData/>
  </xdr:twoCellAnchor>
  <xdr:twoCellAnchor editAs="oneCell">
    <xdr:from>
      <xdr:col>9</xdr:col>
      <xdr:colOff>211666</xdr:colOff>
      <xdr:row>66</xdr:row>
      <xdr:rowOff>84667</xdr:rowOff>
    </xdr:from>
    <xdr:to>
      <xdr:col>13</xdr:col>
      <xdr:colOff>1060450</xdr:colOff>
      <xdr:row>108</xdr:row>
      <xdr:rowOff>94192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B4FC2A8A-F088-445D-9960-ED6E9535A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40333" y="12657667"/>
          <a:ext cx="7071784" cy="801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55261-F216-4944-BE60-5A05FDB92CFD}">
  <dimension ref="B1:AG149"/>
  <sheetViews>
    <sheetView tabSelected="1" topLeftCell="J46" zoomScale="73" zoomScaleNormal="115" workbookViewId="0">
      <selection activeCell="V60" sqref="V60"/>
    </sheetView>
  </sheetViews>
  <sheetFormatPr defaultRowHeight="15" x14ac:dyDescent="0.25"/>
  <cols>
    <col min="2" max="2" width="17.140625" customWidth="1"/>
    <col min="3" max="3" width="40.42578125" customWidth="1"/>
    <col min="8" max="8" width="17.42578125" customWidth="1"/>
    <col min="9" max="9" width="17.42578125" bestFit="1" customWidth="1"/>
    <col min="10" max="10" width="16.7109375" customWidth="1"/>
    <col min="11" max="11" width="18.140625" customWidth="1"/>
    <col min="12" max="12" width="49.28515625" customWidth="1"/>
    <col min="14" max="14" width="22.5703125" customWidth="1"/>
    <col min="16" max="16" width="11.140625" customWidth="1"/>
    <col min="19" max="19" width="20" customWidth="1"/>
    <col min="20" max="20" width="49.7109375" customWidth="1"/>
    <col min="22" max="22" width="21.5703125" customWidth="1"/>
  </cols>
  <sheetData>
    <row r="1" spans="3:33" x14ac:dyDescent="0.25">
      <c r="S1" s="14"/>
      <c r="T1" s="14"/>
      <c r="U1" s="3"/>
      <c r="V1" s="3"/>
      <c r="W1" s="3"/>
      <c r="X1" s="3"/>
      <c r="Y1" s="3"/>
      <c r="Z1" s="3"/>
      <c r="AA1" s="3"/>
      <c r="AB1" s="3"/>
      <c r="AC1" s="15"/>
      <c r="AD1" s="15"/>
      <c r="AE1" s="4"/>
      <c r="AF1" s="4"/>
      <c r="AG1" s="4"/>
    </row>
    <row r="2" spans="3:33" ht="15.75" x14ac:dyDescent="0.25">
      <c r="D2" s="16" t="s">
        <v>89</v>
      </c>
      <c r="S2" s="14"/>
      <c r="T2" s="14"/>
      <c r="U2" s="3"/>
      <c r="V2" s="3"/>
      <c r="W2" s="3"/>
      <c r="X2" s="3"/>
      <c r="Y2" s="3"/>
      <c r="Z2" s="3"/>
      <c r="AA2" s="3"/>
      <c r="AB2" s="3"/>
      <c r="AC2" s="12"/>
      <c r="AD2" s="12"/>
      <c r="AE2" s="4"/>
      <c r="AF2" s="4"/>
      <c r="AG2" s="4"/>
    </row>
    <row r="3" spans="3:33" ht="15.75" x14ac:dyDescent="0.25">
      <c r="C3" s="46" t="s">
        <v>90</v>
      </c>
      <c r="D3" s="51" t="s">
        <v>91</v>
      </c>
      <c r="E3" s="52"/>
      <c r="F3" s="42" t="s">
        <v>93</v>
      </c>
      <c r="G3" s="42" t="s">
        <v>92</v>
      </c>
      <c r="H3" s="42" t="s">
        <v>94</v>
      </c>
      <c r="I3" s="42" t="s">
        <v>98</v>
      </c>
      <c r="J3" s="42" t="s">
        <v>94</v>
      </c>
      <c r="L3" s="41"/>
      <c r="M3" s="41"/>
      <c r="N3" s="41"/>
      <c r="O3" s="40"/>
      <c r="P3" s="40"/>
      <c r="Q3" s="40"/>
      <c r="R3" s="40"/>
      <c r="S3" s="40"/>
      <c r="T3" s="14"/>
      <c r="U3" s="3"/>
      <c r="V3" s="3"/>
      <c r="W3" s="3"/>
      <c r="X3" s="3"/>
      <c r="Y3" s="3"/>
      <c r="Z3" s="3"/>
      <c r="AA3" s="3"/>
      <c r="AB3" s="3"/>
      <c r="AC3" s="4"/>
      <c r="AD3" s="12"/>
      <c r="AE3" s="4"/>
      <c r="AF3" s="4"/>
      <c r="AG3" s="4"/>
    </row>
    <row r="4" spans="3:33" ht="15" customHeight="1" x14ac:dyDescent="0.25">
      <c r="C4" s="47"/>
      <c r="D4" s="6" t="s">
        <v>82</v>
      </c>
      <c r="E4" s="6" t="s">
        <v>83</v>
      </c>
      <c r="F4" s="43"/>
      <c r="G4" s="43"/>
      <c r="H4" s="43"/>
      <c r="I4" s="43"/>
      <c r="J4" s="43"/>
      <c r="L4" s="41"/>
      <c r="M4" s="23"/>
      <c r="N4" s="23"/>
      <c r="O4" s="40"/>
      <c r="P4" s="40"/>
      <c r="Q4" s="40"/>
      <c r="R4" s="40"/>
      <c r="S4" s="40"/>
      <c r="T4" s="14"/>
      <c r="U4" s="3"/>
      <c r="V4" s="3"/>
      <c r="W4" s="3"/>
      <c r="X4" s="3"/>
      <c r="Y4" s="3"/>
      <c r="Z4" s="3"/>
      <c r="AA4" s="3"/>
      <c r="AB4" s="3"/>
      <c r="AC4" s="4"/>
      <c r="AD4" s="12"/>
      <c r="AE4" s="4"/>
      <c r="AF4" s="4"/>
      <c r="AG4" s="4"/>
    </row>
    <row r="5" spans="3:33" x14ac:dyDescent="0.25">
      <c r="C5" s="6" t="s">
        <v>99</v>
      </c>
      <c r="D5" s="6">
        <v>2</v>
      </c>
      <c r="E5" s="6">
        <v>0.8</v>
      </c>
      <c r="F5" s="6">
        <f>D5*E5</f>
        <v>1.6</v>
      </c>
      <c r="G5" s="6">
        <v>6</v>
      </c>
      <c r="H5" s="6">
        <f>F5*G5</f>
        <v>9.6000000000000014</v>
      </c>
      <c r="I5" s="6">
        <f>H5*150/100</f>
        <v>14.400000000000002</v>
      </c>
      <c r="J5" s="6">
        <f>H5+I5</f>
        <v>24.000000000000004</v>
      </c>
      <c r="L5" s="23"/>
      <c r="M5" s="23"/>
      <c r="N5" s="23"/>
      <c r="O5" s="23"/>
      <c r="P5" s="23"/>
      <c r="Q5" s="23"/>
      <c r="R5" s="23"/>
      <c r="S5" s="23"/>
      <c r="T5" s="14"/>
      <c r="U5" s="3"/>
      <c r="V5" s="3"/>
      <c r="W5" s="3"/>
      <c r="X5" s="3"/>
      <c r="Y5" s="3"/>
      <c r="Z5" s="3"/>
      <c r="AA5" s="3"/>
      <c r="AB5" s="3"/>
      <c r="AC5" s="4"/>
      <c r="AD5" s="13"/>
      <c r="AE5" s="4"/>
      <c r="AF5" s="4"/>
      <c r="AG5" s="4"/>
    </row>
    <row r="6" spans="3:33" x14ac:dyDescent="0.25">
      <c r="C6" s="6" t="s">
        <v>96</v>
      </c>
      <c r="D6" s="6">
        <v>1.2</v>
      </c>
      <c r="E6" s="6">
        <v>1.1000000000000001</v>
      </c>
      <c r="F6" s="6">
        <f>D6*E6</f>
        <v>1.32</v>
      </c>
      <c r="G6" s="6">
        <v>20</v>
      </c>
      <c r="H6" s="6">
        <f>F6*G6</f>
        <v>26.400000000000002</v>
      </c>
      <c r="I6" s="6">
        <f>H6*150/100</f>
        <v>39.6</v>
      </c>
      <c r="J6" s="6">
        <f>H6+I6</f>
        <v>66</v>
      </c>
      <c r="L6" s="23"/>
      <c r="M6" s="23"/>
      <c r="N6" s="23"/>
      <c r="O6" s="23"/>
      <c r="P6" s="23"/>
      <c r="Q6" s="23"/>
      <c r="R6" s="23"/>
      <c r="S6" s="23"/>
      <c r="T6" s="14"/>
      <c r="U6" s="3"/>
      <c r="V6" s="3"/>
      <c r="W6" s="3"/>
      <c r="X6" s="3"/>
      <c r="Y6" s="3"/>
      <c r="Z6" s="3"/>
      <c r="AA6" s="3"/>
      <c r="AB6" s="3"/>
      <c r="AC6" s="4"/>
      <c r="AD6" s="12"/>
      <c r="AE6" s="4"/>
      <c r="AF6" s="4"/>
      <c r="AG6" s="4"/>
    </row>
    <row r="7" spans="3:33" x14ac:dyDescent="0.25">
      <c r="C7" s="6" t="s">
        <v>113</v>
      </c>
      <c r="D7" s="6">
        <v>1</v>
      </c>
      <c r="E7" s="6">
        <v>1.5</v>
      </c>
      <c r="F7" s="6">
        <f>D7*E7</f>
        <v>1.5</v>
      </c>
      <c r="G7" s="44"/>
      <c r="H7" s="44"/>
      <c r="I7" s="44"/>
      <c r="J7" s="6">
        <v>1.5</v>
      </c>
      <c r="L7" s="23"/>
      <c r="M7" s="23"/>
      <c r="N7" s="23"/>
      <c r="O7" s="23"/>
      <c r="P7" s="4"/>
      <c r="Q7" s="23"/>
      <c r="R7" s="39"/>
      <c r="S7" s="39"/>
      <c r="T7" s="14"/>
      <c r="U7" s="3"/>
      <c r="V7" s="3"/>
      <c r="W7" s="3"/>
      <c r="X7" s="3"/>
      <c r="Y7" s="3"/>
      <c r="Z7" s="3"/>
      <c r="AA7" s="3"/>
      <c r="AB7" s="3"/>
      <c r="AC7" s="4"/>
      <c r="AD7" s="15"/>
      <c r="AE7" s="4"/>
      <c r="AF7" s="4"/>
      <c r="AG7" s="4"/>
    </row>
    <row r="8" spans="3:33" x14ac:dyDescent="0.25">
      <c r="C8" s="44" t="s">
        <v>95</v>
      </c>
      <c r="D8" s="44"/>
      <c r="E8" s="44"/>
      <c r="F8" s="44"/>
      <c r="G8" s="44"/>
      <c r="H8" s="44"/>
      <c r="I8" s="44">
        <f>SUM(J5:J7)</f>
        <v>91.5</v>
      </c>
      <c r="J8" s="44"/>
      <c r="L8" s="25"/>
      <c r="N8" s="29"/>
      <c r="O8" s="23"/>
      <c r="P8" s="26"/>
      <c r="Q8" s="23"/>
      <c r="R8" s="23"/>
      <c r="S8" s="23"/>
      <c r="T8" s="14"/>
      <c r="U8" s="3"/>
      <c r="V8" s="3"/>
      <c r="W8" s="3"/>
      <c r="X8" s="3"/>
      <c r="Y8" s="3"/>
      <c r="Z8" s="3"/>
      <c r="AA8" s="3"/>
      <c r="AB8" s="3"/>
      <c r="AC8" s="4"/>
      <c r="AD8" s="12"/>
      <c r="AE8" s="4"/>
      <c r="AF8" s="4"/>
      <c r="AG8" s="4"/>
    </row>
    <row r="9" spans="3:33" x14ac:dyDescent="0.25">
      <c r="C9" s="19" t="s">
        <v>97</v>
      </c>
      <c r="D9" s="1">
        <v>0.8</v>
      </c>
      <c r="E9" s="1">
        <v>0.7</v>
      </c>
      <c r="F9" s="6">
        <f>D9*E9</f>
        <v>0.55999999999999994</v>
      </c>
      <c r="G9" s="20">
        <v>4</v>
      </c>
      <c r="H9" s="28">
        <f>F9*G9</f>
        <v>2.2399999999999998</v>
      </c>
      <c r="I9" s="28">
        <f>H9*150/100</f>
        <v>3.3599999999999994</v>
      </c>
      <c r="J9" s="28">
        <f>H9+I9</f>
        <v>5.6</v>
      </c>
      <c r="L9" s="23"/>
      <c r="M9" s="23"/>
      <c r="N9" s="23"/>
      <c r="O9" s="23"/>
      <c r="P9" s="23"/>
      <c r="Q9" s="23"/>
      <c r="R9" s="23"/>
      <c r="S9" s="23"/>
      <c r="T9" s="14"/>
      <c r="U9" s="3"/>
      <c r="V9" s="3"/>
      <c r="W9" s="3"/>
      <c r="X9" s="3"/>
      <c r="Y9" s="3"/>
      <c r="Z9" s="3"/>
      <c r="AA9" s="3"/>
      <c r="AB9" s="3"/>
      <c r="AC9" s="4"/>
      <c r="AD9" s="15"/>
      <c r="AE9" s="4"/>
      <c r="AF9" s="4"/>
      <c r="AG9" s="4"/>
    </row>
    <row r="10" spans="3:33" x14ac:dyDescent="0.25">
      <c r="C10" s="6" t="s">
        <v>100</v>
      </c>
      <c r="D10" s="6">
        <v>1.8</v>
      </c>
      <c r="E10" s="6">
        <v>0.8</v>
      </c>
      <c r="F10" s="6">
        <f>D10*E10</f>
        <v>1.4400000000000002</v>
      </c>
      <c r="G10" s="6">
        <v>8</v>
      </c>
      <c r="H10" s="28">
        <f>F10*G10</f>
        <v>11.520000000000001</v>
      </c>
      <c r="I10" s="28">
        <f>H10*150/100</f>
        <v>17.28</v>
      </c>
      <c r="J10" s="28">
        <f>H10+I10</f>
        <v>28.800000000000004</v>
      </c>
      <c r="L10" s="23"/>
      <c r="M10" s="23"/>
      <c r="N10" s="23"/>
      <c r="O10" s="23"/>
      <c r="P10" s="4"/>
      <c r="Q10" s="23"/>
      <c r="R10" s="39"/>
      <c r="S10" s="39"/>
      <c r="T10" s="14"/>
      <c r="U10" s="3"/>
      <c r="V10" s="3"/>
      <c r="W10" s="3"/>
      <c r="X10" s="3"/>
      <c r="Y10" s="3"/>
      <c r="Z10" s="3"/>
      <c r="AA10" s="3"/>
      <c r="AB10" s="3"/>
      <c r="AC10" s="4"/>
      <c r="AD10" s="12"/>
      <c r="AE10" s="4"/>
      <c r="AF10" s="4"/>
      <c r="AG10" s="4"/>
    </row>
    <row r="11" spans="3:33" x14ac:dyDescent="0.25">
      <c r="C11" s="6" t="s">
        <v>113</v>
      </c>
      <c r="D11" s="6">
        <v>1</v>
      </c>
      <c r="E11" s="6">
        <v>1.5</v>
      </c>
      <c r="F11" s="6">
        <f>D11*E11</f>
        <v>1.5</v>
      </c>
      <c r="G11" s="44"/>
      <c r="H11" s="44"/>
      <c r="I11" s="44"/>
      <c r="J11" s="6">
        <v>1.5</v>
      </c>
      <c r="L11" s="23"/>
      <c r="M11" s="23"/>
      <c r="N11" s="23"/>
      <c r="O11" s="23"/>
      <c r="P11" s="23"/>
      <c r="Q11" s="23"/>
      <c r="R11" s="23"/>
      <c r="S11" s="23"/>
      <c r="T11" s="14"/>
      <c r="U11" s="3"/>
      <c r="V11" s="3"/>
      <c r="W11" s="3"/>
      <c r="X11" s="3"/>
      <c r="Y11" s="3"/>
      <c r="Z11" s="3"/>
      <c r="AA11" s="3"/>
      <c r="AB11" s="3"/>
      <c r="AC11" s="4"/>
      <c r="AD11" s="15"/>
      <c r="AE11" s="4"/>
      <c r="AF11" s="4"/>
      <c r="AG11" s="4"/>
    </row>
    <row r="12" spans="3:33" x14ac:dyDescent="0.25">
      <c r="C12" s="44" t="s">
        <v>101</v>
      </c>
      <c r="D12" s="44"/>
      <c r="E12" s="44"/>
      <c r="F12" s="44"/>
      <c r="G12" s="44"/>
      <c r="H12" s="44"/>
      <c r="I12" s="45">
        <f>SUM(J9:J11)</f>
        <v>35.900000000000006</v>
      </c>
      <c r="J12" s="45"/>
      <c r="L12" s="23"/>
      <c r="M12" s="27"/>
      <c r="N12" s="23"/>
      <c r="O12" s="23"/>
      <c r="P12" s="4"/>
      <c r="Q12" s="23"/>
      <c r="R12" s="39"/>
      <c r="S12" s="39"/>
      <c r="T12" s="14"/>
      <c r="U12" s="14"/>
      <c r="V12" s="3"/>
      <c r="W12" s="3"/>
      <c r="X12" s="3"/>
      <c r="Y12" s="3"/>
      <c r="Z12" s="3"/>
      <c r="AA12" s="3"/>
      <c r="AB12" s="3"/>
      <c r="AC12" s="3"/>
      <c r="AD12" s="4"/>
      <c r="AE12" s="12"/>
      <c r="AF12" s="4"/>
      <c r="AG12" s="4"/>
    </row>
    <row r="13" spans="3:33" x14ac:dyDescent="0.25">
      <c r="C13" s="6" t="s">
        <v>102</v>
      </c>
      <c r="D13" s="6">
        <v>1.5</v>
      </c>
      <c r="E13" s="6">
        <v>1</v>
      </c>
      <c r="F13" s="6">
        <f>D13*E13</f>
        <v>1.5</v>
      </c>
      <c r="G13" s="6">
        <v>6</v>
      </c>
      <c r="H13" s="6">
        <f>F13*G13</f>
        <v>9</v>
      </c>
      <c r="I13" s="6">
        <f>H13*150/100</f>
        <v>13.5</v>
      </c>
      <c r="J13" s="6">
        <f>H13+I13</f>
        <v>22.5</v>
      </c>
      <c r="L13" s="23"/>
      <c r="M13" s="23"/>
      <c r="N13" s="23"/>
      <c r="O13" s="23"/>
      <c r="P13" s="23"/>
      <c r="Q13" s="23"/>
      <c r="R13" s="23"/>
      <c r="S13" s="23"/>
      <c r="T13" s="4"/>
      <c r="U13" s="4"/>
      <c r="V13" s="14"/>
      <c r="W13" s="14"/>
      <c r="X13" s="3"/>
      <c r="Y13" s="3"/>
      <c r="Z13" s="3"/>
      <c r="AA13" s="3"/>
      <c r="AB13" s="3"/>
      <c r="AC13" s="3"/>
      <c r="AD13" s="3"/>
      <c r="AE13" s="3"/>
      <c r="AF13" s="4"/>
      <c r="AG13" s="12"/>
    </row>
    <row r="14" spans="3:33" x14ac:dyDescent="0.25">
      <c r="C14" s="6" t="s">
        <v>113</v>
      </c>
      <c r="D14" s="6">
        <v>1</v>
      </c>
      <c r="E14" s="6">
        <v>1.5</v>
      </c>
      <c r="F14" s="6">
        <f>D14*E14</f>
        <v>1.5</v>
      </c>
      <c r="G14" s="44"/>
      <c r="H14" s="44"/>
      <c r="I14" s="44"/>
      <c r="J14" s="6">
        <v>1.5</v>
      </c>
      <c r="L14" s="23"/>
      <c r="M14" s="23"/>
      <c r="N14" s="23"/>
      <c r="O14" s="23"/>
      <c r="P14" s="23"/>
      <c r="Q14" s="23"/>
      <c r="R14" s="23"/>
      <c r="S14" s="23"/>
      <c r="T14" s="4"/>
      <c r="U14" s="4"/>
      <c r="V14" s="14"/>
      <c r="W14" s="14"/>
      <c r="X14" s="3"/>
      <c r="Y14" s="3"/>
      <c r="Z14" s="3"/>
      <c r="AA14" s="3"/>
      <c r="AB14" s="3"/>
      <c r="AC14" s="3"/>
      <c r="AD14" s="3"/>
      <c r="AE14" s="3"/>
      <c r="AF14" s="4"/>
      <c r="AG14" s="15"/>
    </row>
    <row r="15" spans="3:33" x14ac:dyDescent="0.25">
      <c r="C15" s="44" t="s">
        <v>103</v>
      </c>
      <c r="D15" s="44"/>
      <c r="E15" s="44"/>
      <c r="F15" s="44"/>
      <c r="G15" s="44"/>
      <c r="H15" s="44"/>
      <c r="I15" s="44">
        <f>SUM(J13:J14)</f>
        <v>24</v>
      </c>
      <c r="J15" s="44"/>
      <c r="L15" s="23"/>
      <c r="M15" s="23"/>
      <c r="N15" s="23"/>
      <c r="O15" s="23"/>
      <c r="P15" s="4"/>
      <c r="Q15" s="23"/>
      <c r="R15" s="39"/>
      <c r="S15" s="39"/>
      <c r="T15" s="14"/>
      <c r="U15" s="3"/>
      <c r="V15" s="3"/>
      <c r="W15" s="3"/>
      <c r="X15" s="3"/>
      <c r="Y15" s="3"/>
      <c r="Z15" s="3"/>
      <c r="AA15" s="3"/>
      <c r="AB15" s="3"/>
      <c r="AC15" s="4"/>
      <c r="AD15" s="4"/>
      <c r="AE15" s="4"/>
      <c r="AF15" s="4"/>
      <c r="AG15" s="4"/>
    </row>
    <row r="16" spans="3:33" x14ac:dyDescent="0.25">
      <c r="C16" s="6" t="s">
        <v>104</v>
      </c>
      <c r="D16" s="6">
        <v>1.1000000000000001</v>
      </c>
      <c r="E16" s="6">
        <v>0.65</v>
      </c>
      <c r="F16" s="6">
        <f>D16*E16</f>
        <v>0.71500000000000008</v>
      </c>
      <c r="G16" s="6">
        <v>25</v>
      </c>
      <c r="H16" s="28">
        <f>F16*G16</f>
        <v>17.875000000000004</v>
      </c>
      <c r="I16" s="28">
        <f>H16*150/100</f>
        <v>26.812500000000004</v>
      </c>
      <c r="J16" s="28">
        <f>H16+I16</f>
        <v>44.687500000000007</v>
      </c>
      <c r="L16" s="23"/>
      <c r="M16" s="23"/>
      <c r="N16" s="23"/>
      <c r="O16" s="23"/>
      <c r="P16" s="23"/>
      <c r="Q16" s="23"/>
      <c r="R16" s="23"/>
      <c r="S16" s="23"/>
      <c r="T16" s="1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</row>
    <row r="17" spans="3:33" x14ac:dyDescent="0.25">
      <c r="C17" s="6" t="s">
        <v>102</v>
      </c>
      <c r="D17" s="6">
        <v>1.5</v>
      </c>
      <c r="E17" s="6">
        <v>1</v>
      </c>
      <c r="F17" s="6">
        <f>D17*E17</f>
        <v>1.5</v>
      </c>
      <c r="G17" s="6">
        <v>8</v>
      </c>
      <c r="H17" s="6">
        <f>F17*G17</f>
        <v>12</v>
      </c>
      <c r="I17" s="6">
        <f>H17*150/100</f>
        <v>18</v>
      </c>
      <c r="J17" s="6">
        <f>H17+I17</f>
        <v>30</v>
      </c>
      <c r="L17" s="23"/>
      <c r="M17" s="23"/>
      <c r="N17" s="23"/>
      <c r="O17" s="23"/>
      <c r="P17" s="23"/>
      <c r="Q17" s="23"/>
      <c r="R17" s="23"/>
      <c r="S17" s="23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</row>
    <row r="18" spans="3:33" x14ac:dyDescent="0.25">
      <c r="C18" s="6" t="s">
        <v>113</v>
      </c>
      <c r="D18" s="6">
        <v>1</v>
      </c>
      <c r="E18" s="6">
        <v>1.5</v>
      </c>
      <c r="F18" s="6">
        <f>D18*E18</f>
        <v>1.5</v>
      </c>
      <c r="G18" s="44"/>
      <c r="H18" s="44"/>
      <c r="I18" s="44"/>
      <c r="J18" s="6">
        <v>1.5</v>
      </c>
      <c r="L18" s="23"/>
      <c r="M18" s="23"/>
      <c r="N18" s="23"/>
      <c r="O18" s="23"/>
      <c r="P18" s="23"/>
      <c r="Q18" s="23"/>
      <c r="R18" s="23"/>
      <c r="S18" s="23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</row>
    <row r="19" spans="3:33" x14ac:dyDescent="0.25">
      <c r="C19" s="44" t="s">
        <v>114</v>
      </c>
      <c r="D19" s="44"/>
      <c r="E19" s="44"/>
      <c r="F19" s="44"/>
      <c r="G19" s="44"/>
      <c r="H19" s="44"/>
      <c r="I19" s="45">
        <f>SUM(J16:J18)</f>
        <v>76.1875</v>
      </c>
      <c r="J19" s="45"/>
      <c r="L19" s="23"/>
      <c r="M19" s="27"/>
      <c r="N19" s="27"/>
      <c r="O19" s="27"/>
      <c r="P19" s="23"/>
      <c r="Q19" s="23"/>
      <c r="R19" s="23"/>
      <c r="S19" s="23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</row>
    <row r="20" spans="3:33" x14ac:dyDescent="0.25">
      <c r="C20" s="6" t="s">
        <v>105</v>
      </c>
      <c r="D20" s="6">
        <v>1.1000000000000001</v>
      </c>
      <c r="E20" s="6">
        <v>1</v>
      </c>
      <c r="F20" s="6">
        <f>D20*E20</f>
        <v>1.1000000000000001</v>
      </c>
      <c r="G20" s="6">
        <v>2</v>
      </c>
      <c r="H20" s="6">
        <f>F20*G20</f>
        <v>2.2000000000000002</v>
      </c>
      <c r="I20" s="6">
        <f>H20*150/100</f>
        <v>3.3</v>
      </c>
      <c r="J20" s="6">
        <f>H20+I20</f>
        <v>5.5</v>
      </c>
      <c r="L20" s="23"/>
      <c r="M20" s="23"/>
      <c r="N20" s="23"/>
      <c r="O20" s="23"/>
      <c r="P20" s="4"/>
      <c r="Q20" s="23"/>
      <c r="R20" s="39"/>
      <c r="S20" s="39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</row>
    <row r="21" spans="3:33" x14ac:dyDescent="0.25">
      <c r="C21" s="6" t="s">
        <v>106</v>
      </c>
      <c r="D21" s="6">
        <v>2</v>
      </c>
      <c r="E21" s="6">
        <v>1.8</v>
      </c>
      <c r="F21" s="6">
        <f>D21*E21</f>
        <v>3.6</v>
      </c>
      <c r="G21" s="6">
        <v>3</v>
      </c>
      <c r="H21" s="6">
        <f>F21*G21</f>
        <v>10.8</v>
      </c>
      <c r="I21" s="6">
        <f>H21*150/100</f>
        <v>16.2</v>
      </c>
      <c r="J21" s="6">
        <f>H21+I21</f>
        <v>27</v>
      </c>
      <c r="L21" s="23"/>
      <c r="M21" s="23"/>
      <c r="N21" s="23"/>
      <c r="O21" s="23"/>
      <c r="P21" s="23"/>
      <c r="Q21" s="23"/>
      <c r="R21" s="23"/>
      <c r="S21" s="23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</row>
    <row r="22" spans="3:33" x14ac:dyDescent="0.25">
      <c r="C22" s="6" t="s">
        <v>107</v>
      </c>
      <c r="D22" s="6">
        <v>6</v>
      </c>
      <c r="E22" s="6">
        <v>1.5</v>
      </c>
      <c r="F22" s="6">
        <f>D22*E22</f>
        <v>9</v>
      </c>
      <c r="G22" s="6">
        <v>3</v>
      </c>
      <c r="H22" s="6">
        <f>F22*G22</f>
        <v>27</v>
      </c>
      <c r="I22" s="6">
        <f>H22*150/100</f>
        <v>40.5</v>
      </c>
      <c r="J22" s="6">
        <f>H22+I22</f>
        <v>67.5</v>
      </c>
      <c r="L22" s="23"/>
      <c r="M22" s="23"/>
      <c r="N22" s="23"/>
      <c r="O22" s="23"/>
      <c r="P22" s="4"/>
      <c r="Q22" s="23"/>
      <c r="R22" s="39"/>
      <c r="S22" s="39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</row>
    <row r="23" spans="3:33" x14ac:dyDescent="0.25">
      <c r="C23" s="6" t="s">
        <v>102</v>
      </c>
      <c r="D23" s="6">
        <v>1.5</v>
      </c>
      <c r="E23" s="6">
        <v>1</v>
      </c>
      <c r="F23" s="6">
        <f>D23*E23</f>
        <v>1.5</v>
      </c>
      <c r="G23" s="6">
        <v>5</v>
      </c>
      <c r="H23" s="6">
        <f>F23*G23</f>
        <v>7.5</v>
      </c>
      <c r="I23" s="28">
        <f>H23*150/100</f>
        <v>11.25</v>
      </c>
      <c r="J23" s="28">
        <f>H23+I23</f>
        <v>18.75</v>
      </c>
      <c r="L23" s="23"/>
      <c r="M23" s="23"/>
      <c r="N23" s="23"/>
      <c r="O23" s="23"/>
      <c r="P23" s="23"/>
      <c r="Q23" s="23"/>
      <c r="R23" s="23"/>
      <c r="S23" s="23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</row>
    <row r="24" spans="3:33" x14ac:dyDescent="0.25">
      <c r="C24" s="6" t="s">
        <v>113</v>
      </c>
      <c r="D24" s="6">
        <v>1</v>
      </c>
      <c r="E24" s="6">
        <v>1.5</v>
      </c>
      <c r="F24" s="6">
        <f>D24*E24</f>
        <v>1.5</v>
      </c>
      <c r="G24" s="44"/>
      <c r="H24" s="44"/>
      <c r="I24" s="44"/>
      <c r="J24" s="6">
        <v>1.5</v>
      </c>
      <c r="L24" s="23"/>
      <c r="M24" s="23"/>
      <c r="N24" s="23"/>
      <c r="O24" s="23"/>
      <c r="P24" s="4"/>
      <c r="Q24" s="23"/>
      <c r="R24" s="39"/>
      <c r="S24" s="39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</row>
    <row r="25" spans="3:33" x14ac:dyDescent="0.25">
      <c r="C25" s="44" t="s">
        <v>108</v>
      </c>
      <c r="D25" s="44"/>
      <c r="E25" s="44"/>
      <c r="F25" s="44"/>
      <c r="G25" s="44"/>
      <c r="H25" s="44"/>
      <c r="I25" s="45">
        <f>SUM(J20:J24)</f>
        <v>120.25</v>
      </c>
      <c r="J25" s="45"/>
      <c r="L25" s="23"/>
      <c r="M25" s="27"/>
      <c r="N25" s="27"/>
      <c r="O25" s="27"/>
      <c r="P25" s="23"/>
      <c r="Q25" s="23"/>
      <c r="R25" s="23"/>
      <c r="S25" s="23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</row>
    <row r="26" spans="3:33" x14ac:dyDescent="0.25">
      <c r="C26" s="6" t="s">
        <v>102</v>
      </c>
      <c r="D26" s="6">
        <v>1.8</v>
      </c>
      <c r="E26" s="6">
        <v>1</v>
      </c>
      <c r="F26" s="6">
        <f>D26*E26</f>
        <v>1.8</v>
      </c>
      <c r="G26" s="6">
        <v>4</v>
      </c>
      <c r="H26" s="6">
        <f>F26*G26</f>
        <v>7.2</v>
      </c>
      <c r="I26" s="6">
        <f>H26*150/100</f>
        <v>10.8</v>
      </c>
      <c r="J26" s="6">
        <f>H26+I26</f>
        <v>18</v>
      </c>
      <c r="L26" s="23"/>
      <c r="M26" s="23"/>
      <c r="N26" s="23"/>
      <c r="O26" s="23"/>
      <c r="P26" s="4"/>
      <c r="Q26" s="23"/>
      <c r="R26" s="39"/>
      <c r="S26" s="39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</row>
    <row r="27" spans="3:33" x14ac:dyDescent="0.25">
      <c r="C27" s="6" t="s">
        <v>113</v>
      </c>
      <c r="D27" s="6">
        <v>1</v>
      </c>
      <c r="E27" s="6">
        <v>1.5</v>
      </c>
      <c r="F27" s="6">
        <f>D27*E27</f>
        <v>1.5</v>
      </c>
      <c r="G27" s="44"/>
      <c r="H27" s="44"/>
      <c r="I27" s="44"/>
      <c r="J27" s="6">
        <v>1.5</v>
      </c>
      <c r="L27" s="23"/>
      <c r="M27" s="23"/>
      <c r="N27" s="23"/>
      <c r="O27" s="23"/>
      <c r="P27" s="4"/>
      <c r="Q27" s="23"/>
      <c r="R27" s="39"/>
      <c r="S27" s="39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</row>
    <row r="28" spans="3:33" x14ac:dyDescent="0.25">
      <c r="C28" s="44" t="s">
        <v>109</v>
      </c>
      <c r="D28" s="44"/>
      <c r="E28" s="44"/>
      <c r="F28" s="44"/>
      <c r="G28" s="44"/>
      <c r="H28" s="44"/>
      <c r="I28" s="44">
        <f>SUM(J25:J27)</f>
        <v>19.5</v>
      </c>
      <c r="J28" s="44"/>
      <c r="L28" s="4"/>
      <c r="M28" s="30"/>
      <c r="N28" s="4"/>
      <c r="O28" s="23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</row>
    <row r="29" spans="3:33" x14ac:dyDescent="0.25">
      <c r="C29" s="6" t="s">
        <v>102</v>
      </c>
      <c r="D29" s="6">
        <v>1.5</v>
      </c>
      <c r="E29" s="6">
        <v>1</v>
      </c>
      <c r="F29" s="6">
        <f>D29*E29</f>
        <v>1.5</v>
      </c>
      <c r="G29" s="6">
        <v>4</v>
      </c>
      <c r="H29" s="6">
        <f>F29*G29</f>
        <v>6</v>
      </c>
      <c r="I29" s="6">
        <f>H29*150/100</f>
        <v>9</v>
      </c>
      <c r="J29" s="6">
        <f>H29+I29</f>
        <v>15</v>
      </c>
      <c r="M29" s="31"/>
      <c r="O29" s="23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</row>
    <row r="30" spans="3:33" x14ac:dyDescent="0.25">
      <c r="C30" s="6" t="s">
        <v>113</v>
      </c>
      <c r="D30" s="6">
        <v>1</v>
      </c>
      <c r="E30" s="6">
        <v>1.5</v>
      </c>
      <c r="F30" s="6">
        <f>D30*E30</f>
        <v>1.5</v>
      </c>
      <c r="G30" s="44"/>
      <c r="H30" s="44"/>
      <c r="I30" s="44"/>
      <c r="J30" s="6">
        <v>1.5</v>
      </c>
      <c r="M30" s="31"/>
      <c r="O30" s="23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</row>
    <row r="31" spans="3:33" x14ac:dyDescent="0.25">
      <c r="C31" s="44" t="s">
        <v>110</v>
      </c>
      <c r="D31" s="44"/>
      <c r="E31" s="44"/>
      <c r="F31" s="44"/>
      <c r="G31" s="44"/>
      <c r="H31" s="44"/>
      <c r="I31" s="44">
        <f>SUM(J28:J30)</f>
        <v>16.5</v>
      </c>
      <c r="J31" s="44"/>
      <c r="M31" s="31"/>
      <c r="O31" s="23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</row>
    <row r="32" spans="3:33" x14ac:dyDescent="0.25">
      <c r="C32" s="6" t="s">
        <v>111</v>
      </c>
      <c r="D32" s="6">
        <v>1.2</v>
      </c>
      <c r="E32" s="6">
        <v>1.1000000000000001</v>
      </c>
      <c r="F32" s="6">
        <f>D32*E32</f>
        <v>1.32</v>
      </c>
      <c r="G32" s="6">
        <v>20</v>
      </c>
      <c r="H32" s="6">
        <f>F32*G32</f>
        <v>26.400000000000002</v>
      </c>
      <c r="I32" s="6">
        <f>H32*150/100</f>
        <v>39.6</v>
      </c>
      <c r="J32" s="6">
        <f>H32+I32</f>
        <v>66</v>
      </c>
      <c r="M32" s="31"/>
      <c r="O32" s="23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</row>
    <row r="33" spans="3:33" x14ac:dyDescent="0.25">
      <c r="C33" s="6" t="s">
        <v>113</v>
      </c>
      <c r="D33" s="6">
        <v>1</v>
      </c>
      <c r="E33" s="6">
        <v>1.5</v>
      </c>
      <c r="F33" s="6">
        <f>D33*E33</f>
        <v>1.5</v>
      </c>
      <c r="G33" s="44"/>
      <c r="H33" s="44"/>
      <c r="I33" s="44"/>
      <c r="J33" s="6">
        <v>1.5</v>
      </c>
      <c r="M33" s="31"/>
      <c r="O33" s="23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</row>
    <row r="34" spans="3:33" x14ac:dyDescent="0.25">
      <c r="C34" s="44" t="s">
        <v>112</v>
      </c>
      <c r="D34" s="44"/>
      <c r="E34" s="44"/>
      <c r="F34" s="44"/>
      <c r="G34" s="44"/>
      <c r="H34" s="44"/>
      <c r="I34" s="44">
        <f>SUM(J31:J33)</f>
        <v>67.5</v>
      </c>
      <c r="J34" s="44"/>
      <c r="M34" s="31"/>
      <c r="O34" s="23"/>
    </row>
    <row r="35" spans="3:33" x14ac:dyDescent="0.25">
      <c r="C35" s="44"/>
      <c r="D35" s="44"/>
      <c r="E35" s="44"/>
      <c r="F35" s="44"/>
      <c r="G35" s="44"/>
      <c r="H35" s="44"/>
      <c r="I35" s="45">
        <f>SUM(I8,I12,I15,I19,I25,I28,I31,I34)</f>
        <v>451.33749999999998</v>
      </c>
      <c r="J35" s="45"/>
      <c r="O35" s="23"/>
    </row>
    <row r="36" spans="3:33" x14ac:dyDescent="0.25">
      <c r="C36" s="18"/>
      <c r="D36" s="18"/>
      <c r="E36" s="18"/>
      <c r="F36" s="18"/>
      <c r="G36" s="18"/>
      <c r="H36" s="18"/>
      <c r="I36" s="18"/>
      <c r="J36" s="18"/>
    </row>
    <row r="37" spans="3:33" x14ac:dyDescent="0.25">
      <c r="D37" t="s">
        <v>25</v>
      </c>
    </row>
    <row r="38" spans="3:33" x14ac:dyDescent="0.25">
      <c r="D38" s="48" t="s">
        <v>32</v>
      </c>
      <c r="E38" s="48" t="s">
        <v>32</v>
      </c>
      <c r="F38" s="48"/>
      <c r="G38" s="48"/>
      <c r="H38" s="48"/>
      <c r="I38" s="48"/>
      <c r="J38" s="48"/>
      <c r="K38" s="48"/>
      <c r="L38" s="48"/>
      <c r="M38" s="11" t="s">
        <v>2</v>
      </c>
      <c r="N38" s="11" t="s">
        <v>10</v>
      </c>
      <c r="O38" s="11" t="s">
        <v>26</v>
      </c>
      <c r="P38" s="11" t="s">
        <v>27</v>
      </c>
      <c r="Q38" s="11" t="s">
        <v>28</v>
      </c>
      <c r="R38" s="11" t="s">
        <v>29</v>
      </c>
      <c r="S38" s="42"/>
      <c r="T38" s="48"/>
    </row>
    <row r="39" spans="3:33" x14ac:dyDescent="0.25">
      <c r="D39" s="48"/>
      <c r="E39" s="11" t="s">
        <v>115</v>
      </c>
      <c r="F39" s="11" t="s">
        <v>116</v>
      </c>
      <c r="G39" s="11" t="s">
        <v>117</v>
      </c>
      <c r="H39" s="11" t="s">
        <v>118</v>
      </c>
      <c r="I39" s="11" t="s">
        <v>119</v>
      </c>
      <c r="J39" s="11" t="s">
        <v>120</v>
      </c>
      <c r="K39" s="11" t="s">
        <v>121</v>
      </c>
      <c r="L39" s="11" t="s">
        <v>122</v>
      </c>
      <c r="M39" s="11">
        <v>5</v>
      </c>
      <c r="N39" s="11">
        <v>4</v>
      </c>
      <c r="O39" s="11">
        <v>3</v>
      </c>
      <c r="P39" s="11">
        <v>2</v>
      </c>
      <c r="Q39" s="11">
        <v>1</v>
      </c>
      <c r="R39" s="11">
        <v>0</v>
      </c>
      <c r="S39" s="43"/>
      <c r="T39" s="48"/>
    </row>
    <row r="40" spans="3:33" x14ac:dyDescent="0.25">
      <c r="D40" s="11" t="s">
        <v>115</v>
      </c>
      <c r="E40" s="2"/>
      <c r="F40" s="11" t="s">
        <v>2</v>
      </c>
      <c r="G40" s="11" t="s">
        <v>10</v>
      </c>
      <c r="H40" s="11" t="s">
        <v>26</v>
      </c>
      <c r="I40" s="11" t="s">
        <v>27</v>
      </c>
      <c r="J40" s="11" t="s">
        <v>28</v>
      </c>
      <c r="K40" s="11" t="s">
        <v>28</v>
      </c>
      <c r="L40" s="11" t="s">
        <v>28</v>
      </c>
      <c r="M40" s="11">
        <v>1</v>
      </c>
      <c r="N40" s="11">
        <v>1</v>
      </c>
      <c r="O40" s="11">
        <v>1</v>
      </c>
      <c r="P40" s="11">
        <v>1</v>
      </c>
      <c r="Q40" s="11">
        <v>3</v>
      </c>
      <c r="R40" s="11">
        <v>0</v>
      </c>
      <c r="S40" s="1"/>
      <c r="T40" s="1"/>
    </row>
    <row r="41" spans="3:33" x14ac:dyDescent="0.25">
      <c r="D41" s="11" t="s">
        <v>116</v>
      </c>
      <c r="E41" s="11" t="s">
        <v>2</v>
      </c>
      <c r="F41" s="2"/>
      <c r="G41" s="11" t="s">
        <v>10</v>
      </c>
      <c r="H41" s="11" t="s">
        <v>26</v>
      </c>
      <c r="I41" s="11" t="s">
        <v>28</v>
      </c>
      <c r="J41" s="11" t="s">
        <v>28</v>
      </c>
      <c r="K41" s="11" t="s">
        <v>28</v>
      </c>
      <c r="L41" s="11" t="s">
        <v>28</v>
      </c>
      <c r="M41" s="11">
        <v>1</v>
      </c>
      <c r="N41" s="11">
        <v>1</v>
      </c>
      <c r="O41" s="11">
        <v>1</v>
      </c>
      <c r="P41" s="11">
        <v>0</v>
      </c>
      <c r="Q41" s="11">
        <v>4</v>
      </c>
      <c r="R41" s="11">
        <v>0</v>
      </c>
      <c r="S41" s="1"/>
      <c r="T41" s="1"/>
    </row>
    <row r="42" spans="3:33" x14ac:dyDescent="0.25">
      <c r="D42" s="11" t="s">
        <v>117</v>
      </c>
      <c r="E42" s="11" t="s">
        <v>10</v>
      </c>
      <c r="F42" s="11" t="s">
        <v>10</v>
      </c>
      <c r="G42" s="2"/>
      <c r="H42" s="11" t="s">
        <v>10</v>
      </c>
      <c r="I42" s="11" t="s">
        <v>27</v>
      </c>
      <c r="J42" s="11" t="s">
        <v>29</v>
      </c>
      <c r="K42" s="11" t="s">
        <v>28</v>
      </c>
      <c r="L42" s="11" t="s">
        <v>29</v>
      </c>
      <c r="M42" s="11">
        <v>0</v>
      </c>
      <c r="N42" s="11">
        <v>3</v>
      </c>
      <c r="O42" s="11">
        <v>0</v>
      </c>
      <c r="P42" s="11">
        <v>1</v>
      </c>
      <c r="Q42" s="11">
        <v>1</v>
      </c>
      <c r="R42" s="11">
        <v>2</v>
      </c>
      <c r="S42" s="1"/>
      <c r="T42" s="1"/>
    </row>
    <row r="43" spans="3:33" x14ac:dyDescent="0.25">
      <c r="D43" s="11" t="s">
        <v>118</v>
      </c>
      <c r="E43" s="11" t="s">
        <v>26</v>
      </c>
      <c r="F43" s="11" t="s">
        <v>26</v>
      </c>
      <c r="G43" s="11" t="s">
        <v>10</v>
      </c>
      <c r="H43" s="2"/>
      <c r="I43" s="11" t="s">
        <v>2</v>
      </c>
      <c r="J43" s="11" t="s">
        <v>27</v>
      </c>
      <c r="K43" s="11" t="s">
        <v>28</v>
      </c>
      <c r="L43" s="11" t="s">
        <v>28</v>
      </c>
      <c r="M43" s="11">
        <v>1</v>
      </c>
      <c r="N43" s="11">
        <v>1</v>
      </c>
      <c r="O43" s="11">
        <v>2</v>
      </c>
      <c r="P43" s="11">
        <v>1</v>
      </c>
      <c r="Q43" s="11">
        <v>2</v>
      </c>
      <c r="R43" s="11">
        <v>0</v>
      </c>
      <c r="S43" s="1"/>
      <c r="T43" s="1"/>
    </row>
    <row r="44" spans="3:33" x14ac:dyDescent="0.25">
      <c r="D44" s="11" t="s">
        <v>119</v>
      </c>
      <c r="E44" s="11" t="s">
        <v>27</v>
      </c>
      <c r="F44" s="11" t="s">
        <v>28</v>
      </c>
      <c r="G44" s="11" t="s">
        <v>27</v>
      </c>
      <c r="H44" s="11" t="s">
        <v>2</v>
      </c>
      <c r="I44" s="2"/>
      <c r="J44" s="11" t="s">
        <v>2</v>
      </c>
      <c r="K44" s="11" t="s">
        <v>27</v>
      </c>
      <c r="L44" s="11" t="s">
        <v>28</v>
      </c>
      <c r="M44" s="11">
        <v>2</v>
      </c>
      <c r="N44" s="11">
        <v>0</v>
      </c>
      <c r="O44" s="11">
        <v>0</v>
      </c>
      <c r="P44" s="11">
        <v>3</v>
      </c>
      <c r="Q44" s="11">
        <v>2</v>
      </c>
      <c r="R44" s="11">
        <v>0</v>
      </c>
      <c r="S44" s="1"/>
      <c r="T44" s="1"/>
    </row>
    <row r="45" spans="3:33" x14ac:dyDescent="0.25">
      <c r="D45" s="11" t="s">
        <v>120</v>
      </c>
      <c r="E45" s="11" t="s">
        <v>28</v>
      </c>
      <c r="F45" s="11" t="s">
        <v>28</v>
      </c>
      <c r="G45" s="11" t="s">
        <v>29</v>
      </c>
      <c r="H45" s="11" t="s">
        <v>27</v>
      </c>
      <c r="I45" s="11" t="s">
        <v>2</v>
      </c>
      <c r="J45" s="2"/>
      <c r="K45" s="11" t="s">
        <v>2</v>
      </c>
      <c r="L45" s="11" t="s">
        <v>26</v>
      </c>
      <c r="M45" s="11">
        <v>2</v>
      </c>
      <c r="N45" s="11">
        <v>0</v>
      </c>
      <c r="O45" s="11">
        <v>1</v>
      </c>
      <c r="P45" s="11">
        <v>1</v>
      </c>
      <c r="Q45" s="11">
        <v>2</v>
      </c>
      <c r="R45" s="11">
        <v>1</v>
      </c>
      <c r="S45" s="1"/>
      <c r="T45" s="1"/>
    </row>
    <row r="46" spans="3:33" x14ac:dyDescent="0.25">
      <c r="D46" s="11" t="s">
        <v>121</v>
      </c>
      <c r="E46" s="11" t="s">
        <v>28</v>
      </c>
      <c r="F46" s="11" t="s">
        <v>28</v>
      </c>
      <c r="G46" s="11" t="s">
        <v>28</v>
      </c>
      <c r="H46" s="11" t="s">
        <v>28</v>
      </c>
      <c r="I46" s="11" t="s">
        <v>27</v>
      </c>
      <c r="J46" s="11" t="s">
        <v>2</v>
      </c>
      <c r="K46" s="2"/>
      <c r="L46" s="11" t="s">
        <v>10</v>
      </c>
      <c r="M46" s="11">
        <v>1</v>
      </c>
      <c r="N46" s="11">
        <v>1</v>
      </c>
      <c r="O46" s="11">
        <v>0</v>
      </c>
      <c r="P46" s="11">
        <v>1</v>
      </c>
      <c r="Q46" s="11">
        <v>4</v>
      </c>
      <c r="R46" s="11">
        <v>0</v>
      </c>
      <c r="S46" s="1"/>
      <c r="T46" s="1"/>
    </row>
    <row r="47" spans="3:33" x14ac:dyDescent="0.25">
      <c r="D47" s="11" t="s">
        <v>122</v>
      </c>
      <c r="E47" s="11" t="s">
        <v>28</v>
      </c>
      <c r="F47" s="11" t="s">
        <v>28</v>
      </c>
      <c r="G47" s="11" t="s">
        <v>29</v>
      </c>
      <c r="H47" s="11" t="s">
        <v>28</v>
      </c>
      <c r="I47" s="11" t="s">
        <v>28</v>
      </c>
      <c r="J47" s="11" t="s">
        <v>26</v>
      </c>
      <c r="K47" s="11" t="s">
        <v>10</v>
      </c>
      <c r="L47" s="2"/>
      <c r="M47" s="11">
        <v>0</v>
      </c>
      <c r="N47" s="11">
        <v>1</v>
      </c>
      <c r="O47" s="11">
        <v>1</v>
      </c>
      <c r="P47" s="11">
        <v>0</v>
      </c>
      <c r="Q47" s="11">
        <v>4</v>
      </c>
      <c r="R47" s="11">
        <v>1</v>
      </c>
      <c r="S47" s="1"/>
      <c r="T47" s="1"/>
    </row>
    <row r="48" spans="3:33" x14ac:dyDescent="0.25"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</row>
    <row r="51" spans="2:22" x14ac:dyDescent="0.25">
      <c r="B51" t="s">
        <v>88</v>
      </c>
      <c r="L51" t="s">
        <v>81</v>
      </c>
    </row>
    <row r="52" spans="2:22" x14ac:dyDescent="0.25">
      <c r="B52" s="11" t="s">
        <v>33</v>
      </c>
      <c r="C52" s="11" t="s">
        <v>34</v>
      </c>
      <c r="D52" s="11" t="s">
        <v>2</v>
      </c>
      <c r="E52" s="11" t="s">
        <v>10</v>
      </c>
      <c r="F52" s="11" t="s">
        <v>26</v>
      </c>
      <c r="G52" s="11" t="s">
        <v>27</v>
      </c>
      <c r="H52" s="11" t="s">
        <v>28</v>
      </c>
      <c r="I52" s="11" t="s">
        <v>29</v>
      </c>
      <c r="K52" s="9" t="s">
        <v>70</v>
      </c>
      <c r="L52" s="9" t="s">
        <v>71</v>
      </c>
      <c r="M52" s="8" t="s">
        <v>33</v>
      </c>
      <c r="N52" s="32" t="s">
        <v>34</v>
      </c>
      <c r="O52" s="32" t="s">
        <v>2</v>
      </c>
      <c r="P52" s="32" t="s">
        <v>4</v>
      </c>
      <c r="Q52" s="32" t="s">
        <v>6</v>
      </c>
      <c r="R52" s="32" t="s">
        <v>8</v>
      </c>
      <c r="S52" s="32" t="s">
        <v>10</v>
      </c>
      <c r="T52" s="32" t="s">
        <v>12</v>
      </c>
      <c r="U52" s="7" t="s">
        <v>13</v>
      </c>
      <c r="V52" s="7" t="s">
        <v>15</v>
      </c>
    </row>
    <row r="53" spans="2:22" x14ac:dyDescent="0.25">
      <c r="B53" s="11">
        <v>1</v>
      </c>
      <c r="C53" s="11" t="s">
        <v>3</v>
      </c>
      <c r="D53" s="11" t="s">
        <v>116</v>
      </c>
      <c r="E53" s="11" t="s">
        <v>117</v>
      </c>
      <c r="F53" s="11" t="s">
        <v>118</v>
      </c>
      <c r="G53" s="11" t="s">
        <v>119</v>
      </c>
      <c r="H53" s="11" t="s">
        <v>123</v>
      </c>
      <c r="I53" s="11" t="s">
        <v>31</v>
      </c>
      <c r="K53" s="10">
        <v>1</v>
      </c>
      <c r="L53" s="10" t="s">
        <v>72</v>
      </c>
      <c r="M53" s="8">
        <v>1</v>
      </c>
      <c r="N53" s="32" t="s">
        <v>3</v>
      </c>
      <c r="O53" s="32"/>
      <c r="P53" s="32" t="s">
        <v>84</v>
      </c>
      <c r="Q53" s="32" t="s">
        <v>85</v>
      </c>
      <c r="R53" s="32" t="s">
        <v>86</v>
      </c>
      <c r="S53" s="32">
        <v>6</v>
      </c>
      <c r="T53" s="32">
        <v>6</v>
      </c>
      <c r="U53" s="7">
        <v>6</v>
      </c>
      <c r="V53" s="7">
        <v>6</v>
      </c>
    </row>
    <row r="54" spans="2:22" x14ac:dyDescent="0.25">
      <c r="B54" s="11">
        <v>2</v>
      </c>
      <c r="C54" s="11" t="s">
        <v>5</v>
      </c>
      <c r="D54" s="11" t="s">
        <v>115</v>
      </c>
      <c r="E54" s="11" t="s">
        <v>117</v>
      </c>
      <c r="F54" s="11" t="s">
        <v>118</v>
      </c>
      <c r="G54" s="11" t="s">
        <v>31</v>
      </c>
      <c r="H54" s="11" t="s">
        <v>124</v>
      </c>
      <c r="I54" s="11" t="s">
        <v>31</v>
      </c>
      <c r="K54" s="10">
        <v>2</v>
      </c>
      <c r="L54" s="10" t="s">
        <v>73</v>
      </c>
      <c r="M54" s="8">
        <v>2</v>
      </c>
      <c r="N54" s="32" t="s">
        <v>5</v>
      </c>
      <c r="O54" s="32"/>
      <c r="P54" s="32"/>
      <c r="Q54" s="32" t="s">
        <v>85</v>
      </c>
      <c r="R54" s="32" t="s">
        <v>86</v>
      </c>
      <c r="S54" s="32">
        <v>6</v>
      </c>
      <c r="T54" s="32">
        <v>6</v>
      </c>
      <c r="U54" s="7">
        <v>6</v>
      </c>
      <c r="V54" s="7">
        <v>6</v>
      </c>
    </row>
    <row r="55" spans="2:22" x14ac:dyDescent="0.25">
      <c r="B55" s="11">
        <v>3</v>
      </c>
      <c r="C55" s="11" t="s">
        <v>7</v>
      </c>
      <c r="D55" s="11" t="s">
        <v>31</v>
      </c>
      <c r="E55" s="11" t="s">
        <v>125</v>
      </c>
      <c r="F55" s="11" t="s">
        <v>31</v>
      </c>
      <c r="G55" s="11" t="s">
        <v>119</v>
      </c>
      <c r="H55" s="11" t="s">
        <v>121</v>
      </c>
      <c r="I55" s="11" t="s">
        <v>126</v>
      </c>
      <c r="K55" s="10">
        <v>3</v>
      </c>
      <c r="L55" s="10" t="s">
        <v>74</v>
      </c>
      <c r="M55" s="8">
        <v>3</v>
      </c>
      <c r="N55" s="32" t="s">
        <v>7</v>
      </c>
      <c r="O55" s="32"/>
      <c r="P55" s="32"/>
      <c r="Q55" s="32"/>
      <c r="R55" s="32" t="s">
        <v>85</v>
      </c>
      <c r="S55" s="32">
        <v>6</v>
      </c>
      <c r="T55" s="32">
        <v>9</v>
      </c>
      <c r="U55" s="7">
        <v>6</v>
      </c>
      <c r="V55" s="7">
        <v>9</v>
      </c>
    </row>
    <row r="56" spans="2:22" x14ac:dyDescent="0.25">
      <c r="B56" s="11">
        <v>4</v>
      </c>
      <c r="C56" s="11" t="s">
        <v>9</v>
      </c>
      <c r="D56" s="11" t="s">
        <v>119</v>
      </c>
      <c r="E56" s="11" t="s">
        <v>117</v>
      </c>
      <c r="F56" s="11" t="s">
        <v>127</v>
      </c>
      <c r="G56" s="11" t="s">
        <v>120</v>
      </c>
      <c r="H56" s="11" t="s">
        <v>128</v>
      </c>
      <c r="I56" s="11" t="s">
        <v>31</v>
      </c>
      <c r="K56" s="10">
        <v>4</v>
      </c>
      <c r="L56" s="10" t="s">
        <v>75</v>
      </c>
      <c r="M56" s="8">
        <v>4</v>
      </c>
      <c r="N56" s="32" t="s">
        <v>9</v>
      </c>
      <c r="O56" s="32"/>
      <c r="P56" s="32"/>
      <c r="Q56" s="32"/>
      <c r="R56" s="32"/>
      <c r="S56" s="32" t="s">
        <v>84</v>
      </c>
      <c r="T56" s="32">
        <v>6</v>
      </c>
      <c r="U56" s="7">
        <v>6</v>
      </c>
      <c r="V56" s="7">
        <v>6</v>
      </c>
    </row>
    <row r="57" spans="2:22" x14ac:dyDescent="0.25">
      <c r="B57" s="11">
        <v>5</v>
      </c>
      <c r="C57" s="11" t="s">
        <v>11</v>
      </c>
      <c r="D57" s="11" t="s">
        <v>129</v>
      </c>
      <c r="E57" s="11" t="s">
        <v>31</v>
      </c>
      <c r="F57" s="11" t="s">
        <v>31</v>
      </c>
      <c r="G57" s="11" t="s">
        <v>130</v>
      </c>
      <c r="H57" s="11" t="s">
        <v>131</v>
      </c>
      <c r="I57" s="11" t="s">
        <v>31</v>
      </c>
      <c r="K57" s="10">
        <v>5</v>
      </c>
      <c r="L57" s="10" t="s">
        <v>76</v>
      </c>
      <c r="M57" s="8">
        <v>5</v>
      </c>
      <c r="N57" s="32" t="s">
        <v>11</v>
      </c>
      <c r="O57" s="32"/>
      <c r="P57" s="32"/>
      <c r="Q57" s="32"/>
      <c r="R57" s="32"/>
      <c r="S57" s="32"/>
      <c r="T57" s="32" t="s">
        <v>84</v>
      </c>
      <c r="U57" s="7" t="s">
        <v>87</v>
      </c>
      <c r="V57" s="7">
        <v>6</v>
      </c>
    </row>
    <row r="58" spans="2:22" x14ac:dyDescent="0.25">
      <c r="B58" s="11">
        <v>6</v>
      </c>
      <c r="C58" s="11" t="s">
        <v>30</v>
      </c>
      <c r="D58" s="11" t="s">
        <v>134</v>
      </c>
      <c r="E58" s="11" t="s">
        <v>31</v>
      </c>
      <c r="F58" s="11" t="s">
        <v>122</v>
      </c>
      <c r="G58" s="11" t="s">
        <v>118</v>
      </c>
      <c r="H58" s="11" t="s">
        <v>127</v>
      </c>
      <c r="I58" s="11" t="s">
        <v>117</v>
      </c>
      <c r="K58" s="10">
        <v>6</v>
      </c>
      <c r="L58" s="10" t="s">
        <v>77</v>
      </c>
      <c r="M58" s="8">
        <v>6</v>
      </c>
      <c r="N58" s="32" t="s">
        <v>30</v>
      </c>
      <c r="O58" s="32"/>
      <c r="P58" s="32"/>
      <c r="Q58" s="32"/>
      <c r="R58" s="32"/>
      <c r="S58" s="32"/>
      <c r="T58" s="32"/>
      <c r="U58" s="6" t="s">
        <v>84</v>
      </c>
      <c r="V58" s="7" t="s">
        <v>86</v>
      </c>
    </row>
    <row r="59" spans="2:22" x14ac:dyDescent="0.25">
      <c r="B59" s="11">
        <v>7</v>
      </c>
      <c r="C59" s="11" t="s">
        <v>14</v>
      </c>
      <c r="D59" s="11" t="s">
        <v>120</v>
      </c>
      <c r="E59" s="11" t="s">
        <v>122</v>
      </c>
      <c r="F59" s="11" t="s">
        <v>31</v>
      </c>
      <c r="G59" s="11" t="s">
        <v>119</v>
      </c>
      <c r="H59" s="11" t="s">
        <v>132</v>
      </c>
      <c r="I59" s="11" t="s">
        <v>31</v>
      </c>
      <c r="K59" s="10">
        <v>7</v>
      </c>
      <c r="L59" s="10" t="s">
        <v>78</v>
      </c>
      <c r="M59" s="8">
        <v>7</v>
      </c>
      <c r="N59" s="32" t="s">
        <v>14</v>
      </c>
      <c r="O59" s="32"/>
      <c r="P59" s="32"/>
      <c r="Q59" s="32"/>
      <c r="R59" s="32"/>
      <c r="S59" s="32"/>
      <c r="T59" s="32"/>
      <c r="U59" s="6"/>
      <c r="V59" s="7" t="s">
        <v>85</v>
      </c>
    </row>
    <row r="60" spans="2:22" x14ac:dyDescent="0.25">
      <c r="B60" s="11">
        <v>8</v>
      </c>
      <c r="C60" s="11" t="s">
        <v>16</v>
      </c>
      <c r="D60" s="11" t="s">
        <v>31</v>
      </c>
      <c r="E60" s="11" t="s">
        <v>121</v>
      </c>
      <c r="F60" s="11" t="s">
        <v>120</v>
      </c>
      <c r="G60" s="11" t="s">
        <v>31</v>
      </c>
      <c r="H60" s="11" t="s">
        <v>133</v>
      </c>
      <c r="I60" s="11" t="s">
        <v>117</v>
      </c>
      <c r="K60" s="10">
        <v>8</v>
      </c>
      <c r="L60" s="10" t="s">
        <v>79</v>
      </c>
      <c r="M60" s="8">
        <v>8</v>
      </c>
      <c r="N60" s="32" t="s">
        <v>16</v>
      </c>
      <c r="O60" s="32"/>
      <c r="P60" s="32"/>
      <c r="Q60" s="32"/>
      <c r="R60" s="32"/>
      <c r="S60" s="32"/>
      <c r="T60" s="32"/>
      <c r="U60" s="6"/>
      <c r="V60" s="6"/>
    </row>
    <row r="61" spans="2:22" x14ac:dyDescent="0.25">
      <c r="K61" s="10">
        <v>9</v>
      </c>
      <c r="L61" s="10" t="s">
        <v>80</v>
      </c>
    </row>
    <row r="63" spans="2:22" x14ac:dyDescent="0.25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</row>
    <row r="64" spans="2:22" x14ac:dyDescent="0.25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</row>
    <row r="65" spans="2:18" x14ac:dyDescent="0.25">
      <c r="B65" s="4"/>
      <c r="C65" s="22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</row>
    <row r="66" spans="2:18" x14ac:dyDescent="0.25">
      <c r="B66" s="4"/>
      <c r="C66" s="22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</row>
    <row r="67" spans="2:18" x14ac:dyDescent="0.25">
      <c r="B67" s="4"/>
      <c r="C67" s="22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</row>
    <row r="68" spans="2:18" x14ac:dyDescent="0.25">
      <c r="B68" s="4"/>
      <c r="C68" s="22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</row>
    <row r="69" spans="2:18" x14ac:dyDescent="0.25">
      <c r="B69" s="4"/>
      <c r="C69" s="22"/>
      <c r="D69" s="4"/>
      <c r="E69" s="4"/>
      <c r="F69" s="4"/>
      <c r="G69" s="4"/>
      <c r="H69" s="4"/>
      <c r="I69" s="4"/>
      <c r="J69" s="49"/>
      <c r="K69" s="49"/>
      <c r="L69" s="4"/>
      <c r="M69" s="4"/>
      <c r="N69" s="4"/>
      <c r="O69" s="4"/>
      <c r="P69" s="4"/>
      <c r="Q69" s="4"/>
      <c r="R69" s="4"/>
    </row>
    <row r="70" spans="2:18" x14ac:dyDescent="0.25">
      <c r="B70" s="4"/>
      <c r="C70" s="22"/>
      <c r="D70" s="4"/>
      <c r="E70" s="22"/>
      <c r="F70" s="22"/>
      <c r="G70" s="4"/>
      <c r="H70" s="4"/>
      <c r="I70" s="4"/>
      <c r="J70" s="49"/>
      <c r="K70" s="49"/>
      <c r="L70" s="4"/>
      <c r="M70" s="4"/>
      <c r="N70" s="4"/>
      <c r="O70" s="4"/>
      <c r="P70" s="4"/>
      <c r="Q70" s="4"/>
      <c r="R70" s="4"/>
    </row>
    <row r="71" spans="2:18" x14ac:dyDescent="0.25">
      <c r="B71" s="4"/>
      <c r="C71" s="22"/>
      <c r="D71" s="4"/>
      <c r="E71" s="22"/>
      <c r="F71" s="22"/>
      <c r="G71" s="4"/>
      <c r="H71" s="4"/>
      <c r="I71" s="4"/>
      <c r="J71" s="24"/>
      <c r="K71" s="24"/>
      <c r="L71" s="22"/>
      <c r="M71" s="4"/>
      <c r="N71" s="4"/>
      <c r="O71" s="4"/>
      <c r="P71" s="4"/>
      <c r="Q71" s="4"/>
      <c r="R71" s="4"/>
    </row>
    <row r="72" spans="2:18" x14ac:dyDescent="0.25">
      <c r="B72" s="4"/>
      <c r="C72" s="22"/>
      <c r="D72" s="4"/>
      <c r="E72" s="22"/>
      <c r="F72" s="22"/>
      <c r="G72" s="4"/>
      <c r="H72" s="4"/>
      <c r="I72" s="4"/>
      <c r="J72" s="24"/>
      <c r="K72" s="24"/>
      <c r="L72" s="22"/>
      <c r="M72" s="4"/>
      <c r="N72" s="4"/>
      <c r="O72" s="4"/>
      <c r="P72" s="4"/>
      <c r="Q72" s="4"/>
      <c r="R72" s="4"/>
    </row>
    <row r="73" spans="2:18" x14ac:dyDescent="0.25">
      <c r="B73" s="50"/>
      <c r="C73" s="50"/>
      <c r="D73" s="50"/>
      <c r="E73" s="50"/>
      <c r="F73" s="50"/>
      <c r="G73" s="50"/>
      <c r="H73" s="50"/>
      <c r="I73" s="22"/>
      <c r="J73" s="24"/>
      <c r="K73" s="24"/>
      <c r="L73" s="17"/>
      <c r="M73" s="4"/>
      <c r="N73" s="4"/>
      <c r="O73" s="4"/>
      <c r="P73" s="4"/>
      <c r="Q73" s="4"/>
      <c r="R73" s="4"/>
    </row>
    <row r="74" spans="2:18" x14ac:dyDescent="0.25">
      <c r="C74" s="4"/>
      <c r="D74" s="3"/>
      <c r="E74" s="3"/>
      <c r="F74" s="3"/>
      <c r="G74" s="3"/>
      <c r="H74" s="3"/>
      <c r="I74" s="3"/>
      <c r="J74" s="5"/>
      <c r="K74" s="5"/>
      <c r="L74" s="3"/>
    </row>
    <row r="75" spans="2:18" x14ac:dyDescent="0.25">
      <c r="C75" s="4"/>
      <c r="D75" s="3"/>
      <c r="E75" s="3"/>
      <c r="F75" s="3"/>
      <c r="G75" s="3"/>
      <c r="H75" s="3"/>
      <c r="I75" s="3"/>
      <c r="J75" s="5"/>
      <c r="K75" s="5"/>
      <c r="L75" s="3"/>
    </row>
    <row r="76" spans="2:18" x14ac:dyDescent="0.25">
      <c r="C76" s="4"/>
      <c r="D76" s="3"/>
      <c r="E76" s="3"/>
      <c r="F76" s="3"/>
      <c r="G76" s="3"/>
      <c r="H76" s="3"/>
      <c r="I76" s="3"/>
      <c r="J76" s="5"/>
      <c r="K76" s="5"/>
      <c r="L76" s="12"/>
      <c r="M76" s="12"/>
    </row>
    <row r="77" spans="2:18" x14ac:dyDescent="0.25">
      <c r="B77" t="s">
        <v>46</v>
      </c>
      <c r="C77" s="4"/>
      <c r="D77" s="3"/>
      <c r="E77" s="3"/>
      <c r="F77" s="3"/>
      <c r="G77" s="3"/>
      <c r="H77" s="3"/>
      <c r="I77" s="3"/>
      <c r="J77" s="5"/>
      <c r="K77" s="5"/>
      <c r="L77" s="3"/>
    </row>
    <row r="78" spans="2:18" x14ac:dyDescent="0.25">
      <c r="B78" s="6" t="s">
        <v>0</v>
      </c>
      <c r="C78" s="6" t="s">
        <v>1</v>
      </c>
      <c r="D78" s="6" t="s">
        <v>29</v>
      </c>
      <c r="E78" s="6" t="s">
        <v>47</v>
      </c>
      <c r="F78" s="3"/>
      <c r="G78" s="3"/>
      <c r="K78" s="5"/>
      <c r="L78" s="3"/>
    </row>
    <row r="79" spans="2:18" x14ac:dyDescent="0.25">
      <c r="B79" s="6" t="s">
        <v>2</v>
      </c>
      <c r="C79" s="11" t="s">
        <v>3</v>
      </c>
      <c r="D79" s="6">
        <v>4.55</v>
      </c>
      <c r="E79" s="6">
        <v>29</v>
      </c>
      <c r="F79" s="4"/>
      <c r="G79" s="4"/>
      <c r="H79" s="3"/>
      <c r="I79" s="3"/>
      <c r="J79" s="3"/>
      <c r="K79" s="4"/>
      <c r="L79" s="4"/>
    </row>
    <row r="80" spans="2:18" x14ac:dyDescent="0.25">
      <c r="B80" s="6" t="s">
        <v>4</v>
      </c>
      <c r="C80" s="11" t="s">
        <v>5</v>
      </c>
      <c r="D80" s="6">
        <v>3.4</v>
      </c>
      <c r="E80" s="6">
        <v>19.5</v>
      </c>
      <c r="H80" s="4"/>
      <c r="I80" s="4"/>
      <c r="J80" s="4"/>
    </row>
    <row r="81" spans="2:6" x14ac:dyDescent="0.25">
      <c r="B81" s="6" t="s">
        <v>6</v>
      </c>
      <c r="C81" s="11" t="s">
        <v>7</v>
      </c>
      <c r="D81" s="6">
        <v>3</v>
      </c>
      <c r="E81" s="6">
        <v>11</v>
      </c>
    </row>
    <row r="82" spans="2:6" x14ac:dyDescent="0.25">
      <c r="B82" s="6" t="s">
        <v>8</v>
      </c>
      <c r="C82" s="11" t="s">
        <v>9</v>
      </c>
      <c r="D82" s="6">
        <v>12.2</v>
      </c>
      <c r="E82" s="6">
        <v>10.3</v>
      </c>
    </row>
    <row r="83" spans="2:6" x14ac:dyDescent="0.25">
      <c r="B83" s="6" t="s">
        <v>10</v>
      </c>
      <c r="C83" s="11" t="s">
        <v>11</v>
      </c>
      <c r="D83" s="6">
        <v>24</v>
      </c>
      <c r="E83" s="6">
        <v>15.5</v>
      </c>
    </row>
    <row r="84" spans="2:6" x14ac:dyDescent="0.25">
      <c r="B84" s="6" t="s">
        <v>12</v>
      </c>
      <c r="C84" s="11" t="s">
        <v>30</v>
      </c>
      <c r="D84" s="6">
        <v>15.3</v>
      </c>
      <c r="E84" s="11">
        <v>18</v>
      </c>
    </row>
    <row r="85" spans="2:6" x14ac:dyDescent="0.25">
      <c r="B85" s="6" t="s">
        <v>13</v>
      </c>
      <c r="C85" s="11" t="s">
        <v>14</v>
      </c>
      <c r="D85" s="6">
        <v>15.3</v>
      </c>
      <c r="E85" s="11">
        <v>23.2</v>
      </c>
    </row>
    <row r="86" spans="2:6" x14ac:dyDescent="0.25">
      <c r="B86" s="6" t="s">
        <v>15</v>
      </c>
      <c r="C86" s="11" t="s">
        <v>16</v>
      </c>
      <c r="D86" s="6">
        <v>16.8</v>
      </c>
      <c r="E86" s="11">
        <v>30.5</v>
      </c>
    </row>
    <row r="88" spans="2:6" x14ac:dyDescent="0.25">
      <c r="B88" t="s">
        <v>48</v>
      </c>
    </row>
    <row r="89" spans="2:6" x14ac:dyDescent="0.25">
      <c r="B89" s="6" t="s">
        <v>0</v>
      </c>
      <c r="C89" s="6" t="s">
        <v>1</v>
      </c>
      <c r="D89" s="6" t="s">
        <v>56</v>
      </c>
      <c r="E89" s="6" t="s">
        <v>57</v>
      </c>
      <c r="F89" s="6" t="s">
        <v>58</v>
      </c>
    </row>
    <row r="90" spans="2:6" x14ac:dyDescent="0.25">
      <c r="B90" s="6" t="s">
        <v>17</v>
      </c>
      <c r="C90" s="11" t="s">
        <v>49</v>
      </c>
      <c r="D90" s="6">
        <f>ABS(D79-D80)</f>
        <v>1.1499999999999999</v>
      </c>
      <c r="E90" s="6">
        <f>ABS(E79-E80)</f>
        <v>9.5</v>
      </c>
      <c r="F90" s="6">
        <f>D90+E90</f>
        <v>10.65</v>
      </c>
    </row>
    <row r="91" spans="2:6" x14ac:dyDescent="0.25">
      <c r="B91" s="6" t="s">
        <v>18</v>
      </c>
      <c r="C91" s="11" t="s">
        <v>50</v>
      </c>
      <c r="D91" s="6">
        <f t="shared" ref="D91:E96" si="0">ABS(D80-D81)</f>
        <v>0.39999999999999991</v>
      </c>
      <c r="E91" s="6">
        <f t="shared" si="0"/>
        <v>8.5</v>
      </c>
      <c r="F91" s="6">
        <f t="shared" ref="F91:F96" si="1">D91+E91</f>
        <v>8.9</v>
      </c>
    </row>
    <row r="92" spans="2:6" x14ac:dyDescent="0.25">
      <c r="B92" s="6" t="s">
        <v>19</v>
      </c>
      <c r="C92" s="11" t="s">
        <v>51</v>
      </c>
      <c r="D92" s="6">
        <f t="shared" si="0"/>
        <v>9.1999999999999993</v>
      </c>
      <c r="E92" s="6">
        <f t="shared" si="0"/>
        <v>0.69999999999999929</v>
      </c>
      <c r="F92" s="6">
        <f t="shared" si="1"/>
        <v>9.8999999999999986</v>
      </c>
    </row>
    <row r="93" spans="2:6" x14ac:dyDescent="0.25">
      <c r="B93" s="6" t="s">
        <v>20</v>
      </c>
      <c r="C93" s="11" t="s">
        <v>52</v>
      </c>
      <c r="D93" s="6">
        <f t="shared" si="0"/>
        <v>11.8</v>
      </c>
      <c r="E93" s="6">
        <f t="shared" si="0"/>
        <v>5.1999999999999993</v>
      </c>
      <c r="F93" s="6">
        <f t="shared" si="1"/>
        <v>17</v>
      </c>
    </row>
    <row r="94" spans="2:6" x14ac:dyDescent="0.25">
      <c r="B94" s="6" t="s">
        <v>21</v>
      </c>
      <c r="C94" s="11" t="s">
        <v>53</v>
      </c>
      <c r="D94" s="6">
        <f t="shared" si="0"/>
        <v>8.6999999999999993</v>
      </c>
      <c r="E94" s="6">
        <f t="shared" si="0"/>
        <v>2.5</v>
      </c>
      <c r="F94" s="6">
        <f t="shared" si="1"/>
        <v>11.2</v>
      </c>
    </row>
    <row r="95" spans="2:6" x14ac:dyDescent="0.25">
      <c r="B95" s="6" t="s">
        <v>22</v>
      </c>
      <c r="C95" s="11" t="s">
        <v>54</v>
      </c>
      <c r="D95" s="6">
        <f t="shared" si="0"/>
        <v>0</v>
      </c>
      <c r="E95" s="6">
        <f t="shared" si="0"/>
        <v>5.1999999999999993</v>
      </c>
      <c r="F95" s="6">
        <f t="shared" si="1"/>
        <v>5.1999999999999993</v>
      </c>
    </row>
    <row r="96" spans="2:6" x14ac:dyDescent="0.25">
      <c r="B96" s="6" t="s">
        <v>23</v>
      </c>
      <c r="C96" s="11" t="s">
        <v>55</v>
      </c>
      <c r="D96" s="6">
        <f t="shared" si="0"/>
        <v>1.5</v>
      </c>
      <c r="E96" s="6">
        <f t="shared" si="0"/>
        <v>7.3000000000000007</v>
      </c>
      <c r="F96" s="6">
        <f t="shared" si="1"/>
        <v>8.8000000000000007</v>
      </c>
    </row>
    <row r="97" spans="2:10" x14ac:dyDescent="0.25">
      <c r="B97" s="6"/>
      <c r="C97" s="11"/>
      <c r="D97" s="6"/>
      <c r="E97" s="11"/>
      <c r="F97" s="11">
        <f>SUM(F90:F96)</f>
        <v>71.650000000000006</v>
      </c>
    </row>
    <row r="99" spans="2:10" x14ac:dyDescent="0.25">
      <c r="B99" t="s">
        <v>59</v>
      </c>
      <c r="C99" s="4"/>
      <c r="D99" s="3"/>
      <c r="E99" s="3"/>
      <c r="F99" s="3"/>
      <c r="G99" s="3"/>
      <c r="H99" s="3"/>
      <c r="I99" s="3"/>
      <c r="J99" s="5"/>
    </row>
    <row r="100" spans="2:10" x14ac:dyDescent="0.25">
      <c r="B100" s="6" t="s">
        <v>0</v>
      </c>
      <c r="C100" s="6" t="s">
        <v>1</v>
      </c>
      <c r="D100" s="6" t="s">
        <v>29</v>
      </c>
      <c r="E100" s="6" t="s">
        <v>47</v>
      </c>
      <c r="F100" s="3"/>
      <c r="G100" s="3"/>
    </row>
    <row r="101" spans="2:10" x14ac:dyDescent="0.25">
      <c r="B101" s="6" t="s">
        <v>2</v>
      </c>
      <c r="C101" s="11" t="s">
        <v>3</v>
      </c>
      <c r="D101" s="6">
        <v>6</v>
      </c>
      <c r="E101" s="6">
        <v>8.4</v>
      </c>
      <c r="F101" s="4"/>
      <c r="G101" s="4"/>
      <c r="H101" s="3"/>
      <c r="I101" s="3"/>
      <c r="J101" s="3"/>
    </row>
    <row r="102" spans="2:10" x14ac:dyDescent="0.25">
      <c r="B102" s="6" t="s">
        <v>4</v>
      </c>
      <c r="C102" s="11" t="s">
        <v>5</v>
      </c>
      <c r="D102" s="6">
        <v>16.5</v>
      </c>
      <c r="E102" s="6">
        <v>9.4</v>
      </c>
      <c r="H102" s="4"/>
      <c r="I102" s="4"/>
      <c r="J102" s="4"/>
    </row>
    <row r="103" spans="2:10" x14ac:dyDescent="0.25">
      <c r="B103" s="6" t="s">
        <v>6</v>
      </c>
      <c r="C103" s="11" t="s">
        <v>7</v>
      </c>
      <c r="D103" s="6">
        <v>24</v>
      </c>
      <c r="E103" s="6">
        <v>10</v>
      </c>
    </row>
    <row r="104" spans="2:10" x14ac:dyDescent="0.25">
      <c r="B104" s="6" t="s">
        <v>8</v>
      </c>
      <c r="C104" s="11" t="s">
        <v>9</v>
      </c>
      <c r="D104" s="6">
        <v>15.2</v>
      </c>
      <c r="E104" s="6">
        <v>19.3</v>
      </c>
    </row>
    <row r="105" spans="2:10" x14ac:dyDescent="0.25">
      <c r="B105" s="6" t="s">
        <v>10</v>
      </c>
      <c r="C105" s="11" t="s">
        <v>11</v>
      </c>
      <c r="D105" s="6">
        <v>22.5</v>
      </c>
      <c r="E105" s="6">
        <v>26</v>
      </c>
    </row>
    <row r="106" spans="2:10" x14ac:dyDescent="0.25">
      <c r="B106" s="6" t="s">
        <v>12</v>
      </c>
      <c r="C106" s="11" t="s">
        <v>30</v>
      </c>
      <c r="D106" s="6">
        <v>18</v>
      </c>
      <c r="E106" s="11">
        <v>27.5</v>
      </c>
    </row>
    <row r="107" spans="2:10" x14ac:dyDescent="0.25">
      <c r="B107" s="6" t="s">
        <v>13</v>
      </c>
      <c r="C107" s="11" t="s">
        <v>14</v>
      </c>
      <c r="D107" s="6">
        <v>12.2</v>
      </c>
      <c r="E107" s="11">
        <v>27.3</v>
      </c>
    </row>
    <row r="108" spans="2:10" x14ac:dyDescent="0.25">
      <c r="B108" s="6" t="s">
        <v>15</v>
      </c>
      <c r="C108" s="11" t="s">
        <v>16</v>
      </c>
      <c r="D108" s="6">
        <v>4.5</v>
      </c>
      <c r="E108" s="11">
        <v>24.4</v>
      </c>
    </row>
    <row r="110" spans="2:10" x14ac:dyDescent="0.25">
      <c r="B110" t="s">
        <v>60</v>
      </c>
    </row>
    <row r="111" spans="2:10" x14ac:dyDescent="0.25">
      <c r="B111" s="6" t="s">
        <v>0</v>
      </c>
      <c r="C111" s="6" t="s">
        <v>1</v>
      </c>
      <c r="D111" s="6" t="s">
        <v>56</v>
      </c>
      <c r="E111" s="6" t="s">
        <v>57</v>
      </c>
      <c r="F111" s="6" t="s">
        <v>58</v>
      </c>
    </row>
    <row r="112" spans="2:10" x14ac:dyDescent="0.25">
      <c r="B112" s="6" t="s">
        <v>17</v>
      </c>
      <c r="C112" s="11" t="s">
        <v>49</v>
      </c>
      <c r="D112" s="6">
        <f>ABS(D101-D102)</f>
        <v>10.5</v>
      </c>
      <c r="E112" s="6">
        <f>ABS(E101-E102)</f>
        <v>1</v>
      </c>
      <c r="F112" s="6">
        <f>D112+E112</f>
        <v>11.5</v>
      </c>
    </row>
    <row r="113" spans="2:7" x14ac:dyDescent="0.25">
      <c r="B113" s="6" t="s">
        <v>18</v>
      </c>
      <c r="C113" s="11" t="s">
        <v>50</v>
      </c>
      <c r="D113" s="6">
        <f t="shared" ref="D113:D118" si="2">ABS(D102-D103)</f>
        <v>7.5</v>
      </c>
      <c r="E113" s="6">
        <f t="shared" ref="E113:E118" si="3">ABS(E102-E103)</f>
        <v>0.59999999999999964</v>
      </c>
      <c r="F113" s="6">
        <f t="shared" ref="F113:F118" si="4">D113+E113</f>
        <v>8.1</v>
      </c>
    </row>
    <row r="114" spans="2:7" x14ac:dyDescent="0.25">
      <c r="B114" s="6" t="s">
        <v>19</v>
      </c>
      <c r="C114" s="11" t="s">
        <v>51</v>
      </c>
      <c r="D114" s="6">
        <f t="shared" si="2"/>
        <v>8.8000000000000007</v>
      </c>
      <c r="E114" s="6">
        <f t="shared" si="3"/>
        <v>9.3000000000000007</v>
      </c>
      <c r="F114" s="6">
        <f t="shared" si="4"/>
        <v>18.100000000000001</v>
      </c>
    </row>
    <row r="115" spans="2:7" x14ac:dyDescent="0.25">
      <c r="B115" s="6" t="s">
        <v>20</v>
      </c>
      <c r="C115" s="11" t="s">
        <v>52</v>
      </c>
      <c r="D115" s="6">
        <f t="shared" si="2"/>
        <v>7.3000000000000007</v>
      </c>
      <c r="E115" s="6">
        <f t="shared" si="3"/>
        <v>6.6999999999999993</v>
      </c>
      <c r="F115" s="6">
        <f t="shared" si="4"/>
        <v>14</v>
      </c>
    </row>
    <row r="116" spans="2:7" x14ac:dyDescent="0.25">
      <c r="B116" s="6" t="s">
        <v>21</v>
      </c>
      <c r="C116" s="11" t="s">
        <v>53</v>
      </c>
      <c r="D116" s="6">
        <f t="shared" si="2"/>
        <v>4.5</v>
      </c>
      <c r="E116" s="6">
        <f t="shared" si="3"/>
        <v>1.5</v>
      </c>
      <c r="F116" s="6">
        <f t="shared" si="4"/>
        <v>6</v>
      </c>
    </row>
    <row r="117" spans="2:7" x14ac:dyDescent="0.25">
      <c r="B117" s="6" t="s">
        <v>22</v>
      </c>
      <c r="C117" s="11" t="s">
        <v>54</v>
      </c>
      <c r="D117" s="6">
        <f t="shared" si="2"/>
        <v>5.8000000000000007</v>
      </c>
      <c r="E117" s="6">
        <f t="shared" si="3"/>
        <v>0.19999999999999929</v>
      </c>
      <c r="F117" s="6">
        <f t="shared" si="4"/>
        <v>6</v>
      </c>
    </row>
    <row r="118" spans="2:7" x14ac:dyDescent="0.25">
      <c r="B118" s="6" t="s">
        <v>23</v>
      </c>
      <c r="C118" s="11" t="s">
        <v>55</v>
      </c>
      <c r="D118" s="6">
        <f t="shared" si="2"/>
        <v>7.6999999999999993</v>
      </c>
      <c r="E118" s="6">
        <f t="shared" si="3"/>
        <v>2.9000000000000021</v>
      </c>
      <c r="F118" s="6">
        <f t="shared" si="4"/>
        <v>10.600000000000001</v>
      </c>
    </row>
    <row r="119" spans="2:7" x14ac:dyDescent="0.25">
      <c r="B119" s="6"/>
      <c r="C119" s="11"/>
      <c r="D119" s="6"/>
      <c r="E119" s="11"/>
      <c r="F119" s="11">
        <f>SUM(F112:F118)</f>
        <v>74.300000000000011</v>
      </c>
    </row>
    <row r="122" spans="2:7" x14ac:dyDescent="0.25">
      <c r="B122" t="s">
        <v>61</v>
      </c>
      <c r="C122" s="4"/>
      <c r="D122" s="3"/>
      <c r="E122" s="3"/>
      <c r="F122" s="3"/>
      <c r="G122" s="3"/>
    </row>
    <row r="123" spans="2:7" x14ac:dyDescent="0.25">
      <c r="B123" s="6" t="s">
        <v>0</v>
      </c>
      <c r="C123" s="6" t="s">
        <v>1</v>
      </c>
      <c r="D123" s="6" t="s">
        <v>29</v>
      </c>
      <c r="E123" s="6" t="s">
        <v>47</v>
      </c>
      <c r="F123" s="3"/>
      <c r="G123" s="3"/>
    </row>
    <row r="124" spans="2:7" x14ac:dyDescent="0.25">
      <c r="B124" s="6" t="s">
        <v>2</v>
      </c>
      <c r="C124" s="11" t="s">
        <v>3</v>
      </c>
      <c r="D124" s="6">
        <v>8.4</v>
      </c>
      <c r="E124" s="6">
        <v>7.5</v>
      </c>
      <c r="F124" s="4"/>
      <c r="G124" s="4"/>
    </row>
    <row r="125" spans="2:7" x14ac:dyDescent="0.25">
      <c r="B125" s="6" t="s">
        <v>4</v>
      </c>
      <c r="C125" s="11" t="s">
        <v>5</v>
      </c>
      <c r="D125" s="6">
        <v>10</v>
      </c>
      <c r="E125" s="6">
        <v>14.3</v>
      </c>
    </row>
    <row r="126" spans="2:7" x14ac:dyDescent="0.25">
      <c r="B126" s="6" t="s">
        <v>6</v>
      </c>
      <c r="C126" s="11" t="s">
        <v>7</v>
      </c>
      <c r="D126" s="6">
        <v>10.5</v>
      </c>
      <c r="E126" s="6">
        <v>26.5</v>
      </c>
    </row>
    <row r="127" spans="2:7" x14ac:dyDescent="0.25">
      <c r="B127" s="6" t="s">
        <v>8</v>
      </c>
      <c r="C127" s="11" t="s">
        <v>9</v>
      </c>
      <c r="D127" s="6">
        <v>3.2</v>
      </c>
      <c r="E127" s="6">
        <v>25.7</v>
      </c>
    </row>
    <row r="128" spans="2:7" x14ac:dyDescent="0.25">
      <c r="B128" s="6" t="s">
        <v>10</v>
      </c>
      <c r="C128" s="11" t="s">
        <v>11</v>
      </c>
      <c r="D128" s="6">
        <v>26.5</v>
      </c>
      <c r="E128" s="6">
        <v>11.7</v>
      </c>
    </row>
    <row r="129" spans="2:6" x14ac:dyDescent="0.25">
      <c r="B129" s="6" t="s">
        <v>12</v>
      </c>
      <c r="C129" s="11" t="s">
        <v>30</v>
      </c>
      <c r="D129" s="6">
        <v>21.3</v>
      </c>
      <c r="E129" s="11">
        <v>8.5</v>
      </c>
    </row>
    <row r="130" spans="2:6" x14ac:dyDescent="0.25">
      <c r="B130" s="6" t="s">
        <v>13</v>
      </c>
      <c r="C130" s="11" t="s">
        <v>14</v>
      </c>
      <c r="D130" s="6">
        <v>21</v>
      </c>
      <c r="E130" s="11">
        <v>11.7</v>
      </c>
    </row>
    <row r="131" spans="2:6" x14ac:dyDescent="0.25">
      <c r="B131" s="6" t="s">
        <v>15</v>
      </c>
      <c r="C131" s="11" t="s">
        <v>16</v>
      </c>
      <c r="D131" s="6">
        <v>15</v>
      </c>
      <c r="E131" s="11">
        <v>11</v>
      </c>
    </row>
    <row r="133" spans="2:6" x14ac:dyDescent="0.25">
      <c r="B133" t="s">
        <v>62</v>
      </c>
    </row>
    <row r="134" spans="2:6" x14ac:dyDescent="0.25">
      <c r="B134" s="6" t="s">
        <v>0</v>
      </c>
      <c r="C134" s="6" t="s">
        <v>1</v>
      </c>
      <c r="D134" s="6" t="s">
        <v>56</v>
      </c>
      <c r="E134" s="6" t="s">
        <v>57</v>
      </c>
      <c r="F134" s="6" t="s">
        <v>58</v>
      </c>
    </row>
    <row r="135" spans="2:6" x14ac:dyDescent="0.25">
      <c r="B135" s="6" t="s">
        <v>17</v>
      </c>
      <c r="C135" s="11" t="s">
        <v>49</v>
      </c>
      <c r="D135" s="6">
        <f>ABS(D124-D125)</f>
        <v>1.5999999999999996</v>
      </c>
      <c r="E135" s="6">
        <f>ABS(E124-E125)</f>
        <v>6.8000000000000007</v>
      </c>
      <c r="F135" s="6">
        <f>D135+E135</f>
        <v>8.4</v>
      </c>
    </row>
    <row r="136" spans="2:6" x14ac:dyDescent="0.25">
      <c r="B136" s="6" t="s">
        <v>18</v>
      </c>
      <c r="C136" s="11" t="s">
        <v>50</v>
      </c>
      <c r="D136" s="6">
        <f t="shared" ref="D136:D141" si="5">ABS(D125-D126)</f>
        <v>0.5</v>
      </c>
      <c r="E136" s="6">
        <f t="shared" ref="E136:E141" si="6">ABS(E125-E126)</f>
        <v>12.2</v>
      </c>
      <c r="F136" s="6">
        <f t="shared" ref="F136:F141" si="7">D136+E136</f>
        <v>12.7</v>
      </c>
    </row>
    <row r="137" spans="2:6" x14ac:dyDescent="0.25">
      <c r="B137" s="6" t="s">
        <v>19</v>
      </c>
      <c r="C137" s="11" t="s">
        <v>51</v>
      </c>
      <c r="D137" s="6">
        <f t="shared" si="5"/>
        <v>7.3</v>
      </c>
      <c r="E137" s="6">
        <f t="shared" si="6"/>
        <v>0.80000000000000071</v>
      </c>
      <c r="F137" s="6">
        <f t="shared" si="7"/>
        <v>8.1000000000000014</v>
      </c>
    </row>
    <row r="138" spans="2:6" x14ac:dyDescent="0.25">
      <c r="B138" s="6" t="s">
        <v>20</v>
      </c>
      <c r="C138" s="11" t="s">
        <v>52</v>
      </c>
      <c r="D138" s="6">
        <f t="shared" si="5"/>
        <v>23.3</v>
      </c>
      <c r="E138" s="6">
        <f t="shared" si="6"/>
        <v>14</v>
      </c>
      <c r="F138" s="6">
        <f t="shared" si="7"/>
        <v>37.299999999999997</v>
      </c>
    </row>
    <row r="139" spans="2:6" x14ac:dyDescent="0.25">
      <c r="B139" s="6" t="s">
        <v>21</v>
      </c>
      <c r="C139" s="11" t="s">
        <v>53</v>
      </c>
      <c r="D139" s="6">
        <f t="shared" si="5"/>
        <v>5.1999999999999993</v>
      </c>
      <c r="E139" s="6">
        <f t="shared" si="6"/>
        <v>3.1999999999999993</v>
      </c>
      <c r="F139" s="6">
        <f t="shared" si="7"/>
        <v>8.3999999999999986</v>
      </c>
    </row>
    <row r="140" spans="2:6" x14ac:dyDescent="0.25">
      <c r="B140" s="6" t="s">
        <v>22</v>
      </c>
      <c r="C140" s="11" t="s">
        <v>54</v>
      </c>
      <c r="D140" s="6">
        <f t="shared" si="5"/>
        <v>0.30000000000000071</v>
      </c>
      <c r="E140" s="6">
        <f t="shared" si="6"/>
        <v>3.1999999999999993</v>
      </c>
      <c r="F140" s="6">
        <f t="shared" si="7"/>
        <v>3.5</v>
      </c>
    </row>
    <row r="141" spans="2:6" x14ac:dyDescent="0.25">
      <c r="B141" s="6" t="s">
        <v>23</v>
      </c>
      <c r="C141" s="11" t="s">
        <v>55</v>
      </c>
      <c r="D141" s="6">
        <f t="shared" si="5"/>
        <v>6</v>
      </c>
      <c r="E141" s="6">
        <f t="shared" si="6"/>
        <v>0.69999999999999929</v>
      </c>
      <c r="F141" s="6">
        <f t="shared" si="7"/>
        <v>6.6999999999999993</v>
      </c>
    </row>
    <row r="142" spans="2:6" x14ac:dyDescent="0.25">
      <c r="B142" s="6"/>
      <c r="C142" s="11"/>
      <c r="D142" s="6"/>
      <c r="E142" s="11"/>
      <c r="F142" s="11">
        <f>SUM(F135:F141)</f>
        <v>85.100000000000009</v>
      </c>
    </row>
    <row r="146" spans="3:6" x14ac:dyDescent="0.25">
      <c r="C146" s="6" t="s">
        <v>63</v>
      </c>
      <c r="D146" s="6" t="s">
        <v>67</v>
      </c>
      <c r="E146" s="6" t="s">
        <v>68</v>
      </c>
      <c r="F146" s="6" t="s">
        <v>69</v>
      </c>
    </row>
    <row r="147" spans="3:6" x14ac:dyDescent="0.25">
      <c r="C147" s="6" t="s">
        <v>64</v>
      </c>
      <c r="D147" s="6">
        <f>F142</f>
        <v>85.100000000000009</v>
      </c>
      <c r="E147" s="6"/>
      <c r="F147" s="6"/>
    </row>
    <row r="148" spans="3:6" x14ac:dyDescent="0.25">
      <c r="C148" s="6" t="s">
        <v>65</v>
      </c>
      <c r="D148" s="6">
        <f>F97</f>
        <v>71.650000000000006</v>
      </c>
      <c r="E148" s="6">
        <f>$D$147-D148</f>
        <v>13.450000000000003</v>
      </c>
      <c r="F148" s="6">
        <f>(($D$147-D148)/$D$147)*100</f>
        <v>15.804935370152764</v>
      </c>
    </row>
    <row r="149" spans="3:6" x14ac:dyDescent="0.25">
      <c r="C149" s="6" t="s">
        <v>66</v>
      </c>
      <c r="D149" s="6">
        <f>F119</f>
        <v>74.300000000000011</v>
      </c>
      <c r="E149" s="6">
        <f>$D$147-D149</f>
        <v>10.799999999999997</v>
      </c>
      <c r="F149" s="6">
        <f>(($D$147-D149)/$D$147)*100</f>
        <v>12.690951821386601</v>
      </c>
    </row>
  </sheetData>
  <mergeCells count="56">
    <mergeCell ref="B73:H73"/>
    <mergeCell ref="D3:E3"/>
    <mergeCell ref="D38:D39"/>
    <mergeCell ref="E38:L38"/>
    <mergeCell ref="S38:S39"/>
    <mergeCell ref="C8:H8"/>
    <mergeCell ref="C12:H12"/>
    <mergeCell ref="C15:H15"/>
    <mergeCell ref="C19:H19"/>
    <mergeCell ref="C25:H25"/>
    <mergeCell ref="C28:H28"/>
    <mergeCell ref="C31:H31"/>
    <mergeCell ref="C34:H34"/>
    <mergeCell ref="G7:I7"/>
    <mergeCell ref="G11:I11"/>
    <mergeCell ref="I8:J8"/>
    <mergeCell ref="C35:H35"/>
    <mergeCell ref="I35:J35"/>
    <mergeCell ref="T38:T39"/>
    <mergeCell ref="J69:J70"/>
    <mergeCell ref="K69:K70"/>
    <mergeCell ref="C3:C4"/>
    <mergeCell ref="F3:F4"/>
    <mergeCell ref="G3:G4"/>
    <mergeCell ref="H3:H4"/>
    <mergeCell ref="I3:I4"/>
    <mergeCell ref="J3:J4"/>
    <mergeCell ref="I28:J28"/>
    <mergeCell ref="I34:J34"/>
    <mergeCell ref="I25:J25"/>
    <mergeCell ref="I31:J31"/>
    <mergeCell ref="G14:I14"/>
    <mergeCell ref="G18:I18"/>
    <mergeCell ref="G24:I24"/>
    <mergeCell ref="G27:I27"/>
    <mergeCell ref="I12:J12"/>
    <mergeCell ref="I15:J15"/>
    <mergeCell ref="I19:J19"/>
    <mergeCell ref="G30:I30"/>
    <mergeCell ref="G33:I33"/>
    <mergeCell ref="L3:L4"/>
    <mergeCell ref="M3:N3"/>
    <mergeCell ref="O3:O4"/>
    <mergeCell ref="P3:P4"/>
    <mergeCell ref="Q3:Q4"/>
    <mergeCell ref="R3:R4"/>
    <mergeCell ref="S3:S4"/>
    <mergeCell ref="R7:S7"/>
    <mergeCell ref="R10:S10"/>
    <mergeCell ref="R12:S12"/>
    <mergeCell ref="R27:S27"/>
    <mergeCell ref="R15:S15"/>
    <mergeCell ref="R20:S20"/>
    <mergeCell ref="R22:S22"/>
    <mergeCell ref="R24:S24"/>
    <mergeCell ref="R26:S26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FAC6A-3C51-448C-9497-526C4EBE6FAF}">
  <dimension ref="B1:AG149"/>
  <sheetViews>
    <sheetView topLeftCell="A86" zoomScale="45" zoomScaleNormal="45" workbookViewId="0">
      <selection activeCell="P86" sqref="P86"/>
    </sheetView>
  </sheetViews>
  <sheetFormatPr defaultRowHeight="15" x14ac:dyDescent="0.25"/>
  <cols>
    <col min="2" max="2" width="17.140625" customWidth="1"/>
    <col min="3" max="3" width="40.42578125" customWidth="1"/>
    <col min="8" max="8" width="17.42578125" customWidth="1"/>
    <col min="9" max="9" width="17.42578125" bestFit="1" customWidth="1"/>
    <col min="10" max="10" width="16.7109375" customWidth="1"/>
    <col min="11" max="11" width="18.140625" customWidth="1"/>
    <col min="12" max="12" width="49.28515625" customWidth="1"/>
    <col min="14" max="14" width="22.5703125" customWidth="1"/>
    <col min="16" max="16" width="11.140625" customWidth="1"/>
    <col min="19" max="19" width="20" customWidth="1"/>
    <col min="20" max="20" width="49.7109375" customWidth="1"/>
    <col min="22" max="22" width="21.5703125" customWidth="1"/>
  </cols>
  <sheetData>
    <row r="1" spans="3:33" x14ac:dyDescent="0.25">
      <c r="S1" s="14"/>
      <c r="T1" s="14"/>
      <c r="U1" s="37"/>
      <c r="V1" s="37"/>
      <c r="W1" s="37"/>
      <c r="X1" s="37"/>
      <c r="Y1" s="37"/>
      <c r="Z1" s="37"/>
      <c r="AA1" s="37"/>
      <c r="AB1" s="37"/>
      <c r="AC1" s="34"/>
      <c r="AD1" s="34"/>
      <c r="AE1" s="4"/>
      <c r="AF1" s="4"/>
      <c r="AG1" s="4"/>
    </row>
    <row r="2" spans="3:33" ht="15.75" x14ac:dyDescent="0.25">
      <c r="D2" s="36" t="s">
        <v>89</v>
      </c>
      <c r="S2" s="14"/>
      <c r="T2" s="14"/>
      <c r="U2" s="37"/>
      <c r="V2" s="37"/>
      <c r="W2" s="37"/>
      <c r="X2" s="37"/>
      <c r="Y2" s="37"/>
      <c r="Z2" s="37"/>
      <c r="AA2" s="37"/>
      <c r="AB2" s="37"/>
      <c r="AC2" s="34"/>
      <c r="AD2" s="34"/>
      <c r="AE2" s="4"/>
      <c r="AF2" s="4"/>
      <c r="AG2" s="4"/>
    </row>
    <row r="3" spans="3:33" ht="15.75" x14ac:dyDescent="0.25">
      <c r="C3" s="46" t="s">
        <v>90</v>
      </c>
      <c r="D3" s="51" t="s">
        <v>91</v>
      </c>
      <c r="E3" s="52"/>
      <c r="F3" s="42" t="s">
        <v>93</v>
      </c>
      <c r="G3" s="42" t="s">
        <v>92</v>
      </c>
      <c r="H3" s="42" t="s">
        <v>94</v>
      </c>
      <c r="I3" s="42" t="s">
        <v>98</v>
      </c>
      <c r="J3" s="42" t="s">
        <v>94</v>
      </c>
      <c r="L3" s="41"/>
      <c r="M3" s="41"/>
      <c r="N3" s="41"/>
      <c r="O3" s="40"/>
      <c r="P3" s="40"/>
      <c r="Q3" s="40"/>
      <c r="R3" s="40"/>
      <c r="S3" s="40"/>
      <c r="T3" s="14"/>
      <c r="U3" s="37"/>
      <c r="V3" s="37"/>
      <c r="W3" s="37"/>
      <c r="X3" s="37"/>
      <c r="Y3" s="37"/>
      <c r="Z3" s="37"/>
      <c r="AA3" s="37"/>
      <c r="AB3" s="37"/>
      <c r="AC3" s="4"/>
      <c r="AD3" s="34"/>
      <c r="AE3" s="4"/>
      <c r="AF3" s="4"/>
      <c r="AG3" s="4"/>
    </row>
    <row r="4" spans="3:33" ht="15" customHeight="1" x14ac:dyDescent="0.25">
      <c r="C4" s="47"/>
      <c r="D4" s="6" t="s">
        <v>82</v>
      </c>
      <c r="E4" s="6" t="s">
        <v>83</v>
      </c>
      <c r="F4" s="43"/>
      <c r="G4" s="43"/>
      <c r="H4" s="43"/>
      <c r="I4" s="43"/>
      <c r="J4" s="43"/>
      <c r="L4" s="41"/>
      <c r="M4" s="23"/>
      <c r="N4" s="23"/>
      <c r="O4" s="40"/>
      <c r="P4" s="40"/>
      <c r="Q4" s="40"/>
      <c r="R4" s="40"/>
      <c r="S4" s="40"/>
      <c r="T4" s="14"/>
      <c r="U4" s="37"/>
      <c r="V4" s="37"/>
      <c r="W4" s="37"/>
      <c r="X4" s="37"/>
      <c r="Y4" s="37"/>
      <c r="Z4" s="37"/>
      <c r="AA4" s="37"/>
      <c r="AB4" s="37"/>
      <c r="AC4" s="4"/>
      <c r="AD4" s="34"/>
      <c r="AE4" s="4"/>
      <c r="AF4" s="4"/>
      <c r="AG4" s="4"/>
    </row>
    <row r="5" spans="3:33" x14ac:dyDescent="0.25">
      <c r="C5" s="6" t="s">
        <v>99</v>
      </c>
      <c r="D5" s="6">
        <v>2</v>
      </c>
      <c r="E5" s="6">
        <v>0.8</v>
      </c>
      <c r="F5" s="6">
        <f>D5*E5</f>
        <v>1.6</v>
      </c>
      <c r="G5" s="6">
        <v>6</v>
      </c>
      <c r="H5" s="6">
        <f>F5*G5</f>
        <v>9.6000000000000014</v>
      </c>
      <c r="I5" s="6">
        <f>H5*150/100</f>
        <v>14.400000000000002</v>
      </c>
      <c r="J5" s="6">
        <f>H5+I5</f>
        <v>24.000000000000004</v>
      </c>
      <c r="L5" s="23"/>
      <c r="M5" s="23"/>
      <c r="N5" s="23"/>
      <c r="O5" s="23"/>
      <c r="P5" s="23"/>
      <c r="Q5" s="23"/>
      <c r="R5" s="23"/>
      <c r="S5" s="23"/>
      <c r="T5" s="14"/>
      <c r="U5" s="37"/>
      <c r="V5" s="37"/>
      <c r="W5" s="37"/>
      <c r="X5" s="37"/>
      <c r="Y5" s="37"/>
      <c r="Z5" s="37"/>
      <c r="AA5" s="37"/>
      <c r="AB5" s="37"/>
      <c r="AC5" s="4"/>
      <c r="AD5" s="34"/>
      <c r="AE5" s="4"/>
      <c r="AF5" s="4"/>
      <c r="AG5" s="4"/>
    </row>
    <row r="6" spans="3:33" x14ac:dyDescent="0.25">
      <c r="C6" s="6" t="s">
        <v>96</v>
      </c>
      <c r="D6" s="6">
        <v>1.2</v>
      </c>
      <c r="E6" s="6">
        <v>1.1000000000000001</v>
      </c>
      <c r="F6" s="6">
        <f>D6*E6</f>
        <v>1.32</v>
      </c>
      <c r="G6" s="6">
        <v>20</v>
      </c>
      <c r="H6" s="6">
        <f>F6*G6</f>
        <v>26.400000000000002</v>
      </c>
      <c r="I6" s="6">
        <f>H6*150/100</f>
        <v>39.6</v>
      </c>
      <c r="J6" s="6">
        <f>H6+I6</f>
        <v>66</v>
      </c>
      <c r="L6" s="23"/>
      <c r="M6" s="23"/>
      <c r="N6" s="23"/>
      <c r="O6" s="23"/>
      <c r="P6" s="23"/>
      <c r="Q6" s="23"/>
      <c r="R6" s="23"/>
      <c r="S6" s="23"/>
      <c r="T6" s="14"/>
      <c r="U6" s="37"/>
      <c r="V6" s="37"/>
      <c r="W6" s="37"/>
      <c r="X6" s="37"/>
      <c r="Y6" s="37"/>
      <c r="Z6" s="37"/>
      <c r="AA6" s="37"/>
      <c r="AB6" s="37"/>
      <c r="AC6" s="4"/>
      <c r="AD6" s="34"/>
      <c r="AE6" s="4"/>
      <c r="AF6" s="4"/>
      <c r="AG6" s="4"/>
    </row>
    <row r="7" spans="3:33" x14ac:dyDescent="0.25">
      <c r="C7" s="6" t="s">
        <v>113</v>
      </c>
      <c r="D7" s="6">
        <v>1</v>
      </c>
      <c r="E7" s="6">
        <v>1.5</v>
      </c>
      <c r="F7" s="6">
        <f>D7*E7</f>
        <v>1.5</v>
      </c>
      <c r="G7" s="44"/>
      <c r="H7" s="44"/>
      <c r="I7" s="44"/>
      <c r="J7" s="6">
        <v>1.5</v>
      </c>
      <c r="L7" s="23"/>
      <c r="M7" s="23"/>
      <c r="N7" s="23"/>
      <c r="O7" s="23"/>
      <c r="P7" s="4"/>
      <c r="Q7" s="23"/>
      <c r="R7" s="39"/>
      <c r="S7" s="39"/>
      <c r="T7" s="14"/>
      <c r="U7" s="37"/>
      <c r="V7" s="37"/>
      <c r="W7" s="37"/>
      <c r="X7" s="37"/>
      <c r="Y7" s="37"/>
      <c r="Z7" s="37"/>
      <c r="AA7" s="37"/>
      <c r="AB7" s="37"/>
      <c r="AC7" s="4"/>
      <c r="AD7" s="34"/>
      <c r="AE7" s="4"/>
      <c r="AF7" s="4"/>
      <c r="AG7" s="4"/>
    </row>
    <row r="8" spans="3:33" x14ac:dyDescent="0.25">
      <c r="C8" s="44" t="s">
        <v>95</v>
      </c>
      <c r="D8" s="44"/>
      <c r="E8" s="44"/>
      <c r="F8" s="44"/>
      <c r="G8" s="44"/>
      <c r="H8" s="44"/>
      <c r="I8" s="44">
        <f>SUM(J5:J7)</f>
        <v>91.5</v>
      </c>
      <c r="J8" s="44"/>
      <c r="L8" s="25"/>
      <c r="N8" s="29"/>
      <c r="O8" s="23"/>
      <c r="P8" s="26"/>
      <c r="Q8" s="23"/>
      <c r="R8" s="23"/>
      <c r="S8" s="23"/>
      <c r="T8" s="14"/>
      <c r="U8" s="37"/>
      <c r="V8" s="37"/>
      <c r="W8" s="37"/>
      <c r="X8" s="37"/>
      <c r="Y8" s="37"/>
      <c r="Z8" s="37"/>
      <c r="AA8" s="37"/>
      <c r="AB8" s="37"/>
      <c r="AC8" s="4"/>
      <c r="AD8" s="34"/>
      <c r="AE8" s="4"/>
      <c r="AF8" s="4"/>
      <c r="AG8" s="4"/>
    </row>
    <row r="9" spans="3:33" x14ac:dyDescent="0.25">
      <c r="C9" s="19" t="s">
        <v>97</v>
      </c>
      <c r="D9" s="35">
        <v>0.8</v>
      </c>
      <c r="E9" s="35">
        <v>0.7</v>
      </c>
      <c r="F9" s="6">
        <f>D9*E9</f>
        <v>0.55999999999999994</v>
      </c>
      <c r="G9" s="20">
        <v>4</v>
      </c>
      <c r="H9" s="28">
        <f>F9*G9</f>
        <v>2.2399999999999998</v>
      </c>
      <c r="I9" s="28">
        <f>H9*150/100</f>
        <v>3.3599999999999994</v>
      </c>
      <c r="J9" s="28">
        <f>H9+I9</f>
        <v>5.6</v>
      </c>
      <c r="L9" s="23"/>
      <c r="M9" s="23"/>
      <c r="N9" s="23"/>
      <c r="O9" s="23"/>
      <c r="P9" s="23"/>
      <c r="Q9" s="23"/>
      <c r="R9" s="23"/>
      <c r="S9" s="23"/>
      <c r="T9" s="14"/>
      <c r="U9" s="37"/>
      <c r="V9" s="37"/>
      <c r="W9" s="37"/>
      <c r="X9" s="37"/>
      <c r="Y9" s="37"/>
      <c r="Z9" s="37"/>
      <c r="AA9" s="37"/>
      <c r="AB9" s="37"/>
      <c r="AC9" s="4"/>
      <c r="AD9" s="34"/>
      <c r="AE9" s="4"/>
      <c r="AF9" s="4"/>
      <c r="AG9" s="4"/>
    </row>
    <row r="10" spans="3:33" x14ac:dyDescent="0.25">
      <c r="C10" s="6" t="s">
        <v>100</v>
      </c>
      <c r="D10" s="6">
        <v>1.8</v>
      </c>
      <c r="E10" s="6">
        <v>0.8</v>
      </c>
      <c r="F10" s="6">
        <f>D10*E10</f>
        <v>1.4400000000000002</v>
      </c>
      <c r="G10" s="6">
        <v>8</v>
      </c>
      <c r="H10" s="28">
        <f>F10*G10</f>
        <v>11.520000000000001</v>
      </c>
      <c r="I10" s="28">
        <f>H10*150/100</f>
        <v>17.28</v>
      </c>
      <c r="J10" s="28">
        <f>H10+I10</f>
        <v>28.800000000000004</v>
      </c>
      <c r="L10" s="23"/>
      <c r="M10" s="23"/>
      <c r="N10" s="23"/>
      <c r="O10" s="23"/>
      <c r="P10" s="4"/>
      <c r="Q10" s="23"/>
      <c r="R10" s="39"/>
      <c r="S10" s="39"/>
      <c r="T10" s="14"/>
      <c r="U10" s="37"/>
      <c r="V10" s="37"/>
      <c r="W10" s="37"/>
      <c r="X10" s="37"/>
      <c r="Y10" s="37"/>
      <c r="Z10" s="37"/>
      <c r="AA10" s="37"/>
      <c r="AB10" s="37"/>
      <c r="AC10" s="4"/>
      <c r="AD10" s="34"/>
      <c r="AE10" s="4"/>
      <c r="AF10" s="4"/>
      <c r="AG10" s="4"/>
    </row>
    <row r="11" spans="3:33" x14ac:dyDescent="0.25">
      <c r="C11" s="6" t="s">
        <v>113</v>
      </c>
      <c r="D11" s="6">
        <v>1</v>
      </c>
      <c r="E11" s="6">
        <v>1.5</v>
      </c>
      <c r="F11" s="6">
        <f>D11*E11</f>
        <v>1.5</v>
      </c>
      <c r="G11" s="44"/>
      <c r="H11" s="44"/>
      <c r="I11" s="44"/>
      <c r="J11" s="6">
        <v>1.5</v>
      </c>
      <c r="L11" s="23"/>
      <c r="M11" s="23"/>
      <c r="N11" s="23"/>
      <c r="O11" s="23"/>
      <c r="P11" s="23"/>
      <c r="Q11" s="23"/>
      <c r="R11" s="23"/>
      <c r="S11" s="23"/>
      <c r="T11" s="14"/>
      <c r="U11" s="37"/>
      <c r="V11" s="37"/>
      <c r="W11" s="37"/>
      <c r="X11" s="37"/>
      <c r="Y11" s="37"/>
      <c r="Z11" s="37"/>
      <c r="AA11" s="37"/>
      <c r="AB11" s="37"/>
      <c r="AC11" s="4"/>
      <c r="AD11" s="34"/>
      <c r="AE11" s="4"/>
      <c r="AF11" s="4"/>
      <c r="AG11" s="4"/>
    </row>
    <row r="12" spans="3:33" x14ac:dyDescent="0.25">
      <c r="C12" s="44" t="s">
        <v>101</v>
      </c>
      <c r="D12" s="44"/>
      <c r="E12" s="44"/>
      <c r="F12" s="44"/>
      <c r="G12" s="44"/>
      <c r="H12" s="44"/>
      <c r="I12" s="45">
        <f>SUM(J9:J11)</f>
        <v>35.900000000000006</v>
      </c>
      <c r="J12" s="45"/>
      <c r="L12" s="23"/>
      <c r="M12" s="27"/>
      <c r="N12" s="23"/>
      <c r="O12" s="23"/>
      <c r="P12" s="4"/>
      <c r="Q12" s="23"/>
      <c r="R12" s="39"/>
      <c r="S12" s="39"/>
      <c r="T12" s="14"/>
      <c r="U12" s="14"/>
      <c r="V12" s="37"/>
      <c r="W12" s="37"/>
      <c r="X12" s="37"/>
      <c r="Y12" s="37"/>
      <c r="Z12" s="37"/>
      <c r="AA12" s="37"/>
      <c r="AB12" s="37"/>
      <c r="AC12" s="37"/>
      <c r="AD12" s="4"/>
      <c r="AE12" s="34"/>
      <c r="AF12" s="4"/>
      <c r="AG12" s="4"/>
    </row>
    <row r="13" spans="3:33" x14ac:dyDescent="0.25">
      <c r="C13" s="6" t="s">
        <v>102</v>
      </c>
      <c r="D13" s="6">
        <v>1.5</v>
      </c>
      <c r="E13" s="6">
        <v>1</v>
      </c>
      <c r="F13" s="6">
        <f>D13*E13</f>
        <v>1.5</v>
      </c>
      <c r="G13" s="6">
        <v>6</v>
      </c>
      <c r="H13" s="6">
        <f>F13*G13</f>
        <v>9</v>
      </c>
      <c r="I13" s="6">
        <f>H13*150/100</f>
        <v>13.5</v>
      </c>
      <c r="J13" s="6">
        <f>H13+I13</f>
        <v>22.5</v>
      </c>
      <c r="L13" s="23"/>
      <c r="M13" s="23"/>
      <c r="N13" s="23"/>
      <c r="O13" s="23"/>
      <c r="P13" s="23"/>
      <c r="Q13" s="23"/>
      <c r="R13" s="23"/>
      <c r="S13" s="23"/>
      <c r="T13" s="4"/>
      <c r="U13" s="4"/>
      <c r="V13" s="14"/>
      <c r="W13" s="14"/>
      <c r="X13" s="37"/>
      <c r="Y13" s="37"/>
      <c r="Z13" s="37"/>
      <c r="AA13" s="37"/>
      <c r="AB13" s="37"/>
      <c r="AC13" s="37"/>
      <c r="AD13" s="37"/>
      <c r="AE13" s="37"/>
      <c r="AF13" s="4"/>
      <c r="AG13" s="34"/>
    </row>
    <row r="14" spans="3:33" x14ac:dyDescent="0.25">
      <c r="C14" s="6" t="s">
        <v>113</v>
      </c>
      <c r="D14" s="6">
        <v>1</v>
      </c>
      <c r="E14" s="6">
        <v>1.5</v>
      </c>
      <c r="F14" s="6">
        <f>D14*E14</f>
        <v>1.5</v>
      </c>
      <c r="G14" s="44"/>
      <c r="H14" s="44"/>
      <c r="I14" s="44"/>
      <c r="J14" s="6">
        <v>1.5</v>
      </c>
      <c r="L14" s="23"/>
      <c r="M14" s="23"/>
      <c r="N14" s="23"/>
      <c r="O14" s="23"/>
      <c r="P14" s="23"/>
      <c r="Q14" s="23"/>
      <c r="R14" s="23"/>
      <c r="S14" s="23"/>
      <c r="T14" s="4"/>
      <c r="U14" s="4"/>
      <c r="V14" s="14"/>
      <c r="W14" s="14"/>
      <c r="X14" s="37"/>
      <c r="Y14" s="37"/>
      <c r="Z14" s="37"/>
      <c r="AA14" s="37"/>
      <c r="AB14" s="37"/>
      <c r="AC14" s="37"/>
      <c r="AD14" s="37"/>
      <c r="AE14" s="37"/>
      <c r="AF14" s="4"/>
      <c r="AG14" s="34"/>
    </row>
    <row r="15" spans="3:33" x14ac:dyDescent="0.25">
      <c r="C15" s="44" t="s">
        <v>103</v>
      </c>
      <c r="D15" s="44"/>
      <c r="E15" s="44"/>
      <c r="F15" s="44"/>
      <c r="G15" s="44"/>
      <c r="H15" s="44"/>
      <c r="I15" s="44">
        <f>SUM(J13:J14)</f>
        <v>24</v>
      </c>
      <c r="J15" s="44"/>
      <c r="L15" s="23"/>
      <c r="M15" s="23"/>
      <c r="N15" s="23"/>
      <c r="O15" s="23"/>
      <c r="P15" s="4"/>
      <c r="Q15" s="23"/>
      <c r="R15" s="39"/>
      <c r="S15" s="39"/>
      <c r="T15" s="14"/>
      <c r="U15" s="37"/>
      <c r="V15" s="37"/>
      <c r="W15" s="37"/>
      <c r="X15" s="37"/>
      <c r="Y15" s="37"/>
      <c r="Z15" s="37"/>
      <c r="AA15" s="37"/>
      <c r="AB15" s="37"/>
      <c r="AC15" s="4"/>
      <c r="AD15" s="4"/>
      <c r="AE15" s="4"/>
      <c r="AF15" s="4"/>
      <c r="AG15" s="4"/>
    </row>
    <row r="16" spans="3:33" x14ac:dyDescent="0.25">
      <c r="C16" s="6" t="s">
        <v>104</v>
      </c>
      <c r="D16" s="6">
        <v>1.1000000000000001</v>
      </c>
      <c r="E16" s="6">
        <v>0.65</v>
      </c>
      <c r="F16" s="6">
        <f>D16*E16</f>
        <v>0.71500000000000008</v>
      </c>
      <c r="G16" s="6">
        <v>25</v>
      </c>
      <c r="H16" s="28">
        <f>F16*G16</f>
        <v>17.875000000000004</v>
      </c>
      <c r="I16" s="28">
        <f>H16*150/100</f>
        <v>26.812500000000004</v>
      </c>
      <c r="J16" s="28">
        <f>H16+I16</f>
        <v>44.687500000000007</v>
      </c>
      <c r="L16" s="23"/>
      <c r="M16" s="23"/>
      <c r="N16" s="23"/>
      <c r="O16" s="23"/>
      <c r="P16" s="23"/>
      <c r="Q16" s="23"/>
      <c r="R16" s="23"/>
      <c r="S16" s="23"/>
      <c r="T16" s="1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</row>
    <row r="17" spans="3:33" x14ac:dyDescent="0.25">
      <c r="C17" s="6" t="s">
        <v>102</v>
      </c>
      <c r="D17" s="6">
        <v>1.5</v>
      </c>
      <c r="E17" s="6">
        <v>1</v>
      </c>
      <c r="F17" s="6">
        <f>D17*E17</f>
        <v>1.5</v>
      </c>
      <c r="G17" s="6">
        <v>8</v>
      </c>
      <c r="H17" s="6">
        <f>F17*G17</f>
        <v>12</v>
      </c>
      <c r="I17" s="6">
        <f>H17*150/100</f>
        <v>18</v>
      </c>
      <c r="J17" s="6">
        <f>H17+I17</f>
        <v>30</v>
      </c>
      <c r="L17" s="23"/>
      <c r="M17" s="23"/>
      <c r="N17" s="23"/>
      <c r="O17" s="23"/>
      <c r="P17" s="23"/>
      <c r="Q17" s="23"/>
      <c r="R17" s="23"/>
      <c r="S17" s="23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</row>
    <row r="18" spans="3:33" x14ac:dyDescent="0.25">
      <c r="C18" s="6" t="s">
        <v>113</v>
      </c>
      <c r="D18" s="6">
        <v>1</v>
      </c>
      <c r="E18" s="6">
        <v>1.5</v>
      </c>
      <c r="F18" s="6">
        <f>D18*E18</f>
        <v>1.5</v>
      </c>
      <c r="G18" s="44"/>
      <c r="H18" s="44"/>
      <c r="I18" s="44"/>
      <c r="J18" s="6">
        <v>1.5</v>
      </c>
      <c r="L18" s="23"/>
      <c r="M18" s="23"/>
      <c r="N18" s="23"/>
      <c r="O18" s="23"/>
      <c r="P18" s="23"/>
      <c r="Q18" s="23"/>
      <c r="R18" s="23"/>
      <c r="S18" s="23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</row>
    <row r="19" spans="3:33" x14ac:dyDescent="0.25">
      <c r="C19" s="44" t="s">
        <v>114</v>
      </c>
      <c r="D19" s="44"/>
      <c r="E19" s="44"/>
      <c r="F19" s="44"/>
      <c r="G19" s="44"/>
      <c r="H19" s="44"/>
      <c r="I19" s="45">
        <f>SUM(J16:J18)</f>
        <v>76.1875</v>
      </c>
      <c r="J19" s="45"/>
      <c r="L19" s="23"/>
      <c r="M19" s="27"/>
      <c r="N19" s="27"/>
      <c r="O19" s="27"/>
      <c r="P19" s="23"/>
      <c r="Q19" s="23"/>
      <c r="R19" s="23"/>
      <c r="S19" s="23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</row>
    <row r="20" spans="3:33" x14ac:dyDescent="0.25">
      <c r="C20" s="6" t="s">
        <v>105</v>
      </c>
      <c r="D20" s="6">
        <v>1.1000000000000001</v>
      </c>
      <c r="E20" s="6">
        <v>1</v>
      </c>
      <c r="F20" s="6">
        <f>D20*E20</f>
        <v>1.1000000000000001</v>
      </c>
      <c r="G20" s="6">
        <v>2</v>
      </c>
      <c r="H20" s="6">
        <f>F20*G20</f>
        <v>2.2000000000000002</v>
      </c>
      <c r="I20" s="6">
        <f>H20*150/100</f>
        <v>3.3</v>
      </c>
      <c r="J20" s="6">
        <f>H20+I20</f>
        <v>5.5</v>
      </c>
      <c r="L20" s="23"/>
      <c r="M20" s="23"/>
      <c r="N20" s="23"/>
      <c r="O20" s="23"/>
      <c r="P20" s="4"/>
      <c r="Q20" s="23"/>
      <c r="R20" s="39"/>
      <c r="S20" s="39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</row>
    <row r="21" spans="3:33" x14ac:dyDescent="0.25">
      <c r="C21" s="6" t="s">
        <v>106</v>
      </c>
      <c r="D21" s="6">
        <v>2</v>
      </c>
      <c r="E21" s="6">
        <v>1.8</v>
      </c>
      <c r="F21" s="6">
        <f>D21*E21</f>
        <v>3.6</v>
      </c>
      <c r="G21" s="6">
        <v>3</v>
      </c>
      <c r="H21" s="6">
        <f>F21*G21</f>
        <v>10.8</v>
      </c>
      <c r="I21" s="6">
        <f>H21*150/100</f>
        <v>16.2</v>
      </c>
      <c r="J21" s="6">
        <f>H21+I21</f>
        <v>27</v>
      </c>
      <c r="L21" s="23"/>
      <c r="M21" s="23"/>
      <c r="N21" s="23"/>
      <c r="O21" s="23"/>
      <c r="P21" s="23"/>
      <c r="Q21" s="23"/>
      <c r="R21" s="23"/>
      <c r="S21" s="23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</row>
    <row r="22" spans="3:33" x14ac:dyDescent="0.25">
      <c r="C22" s="6" t="s">
        <v>107</v>
      </c>
      <c r="D22" s="6">
        <v>6</v>
      </c>
      <c r="E22" s="6">
        <v>1.5</v>
      </c>
      <c r="F22" s="6">
        <f>D22*E22</f>
        <v>9</v>
      </c>
      <c r="G22" s="6">
        <v>3</v>
      </c>
      <c r="H22" s="6">
        <f>F22*G22</f>
        <v>27</v>
      </c>
      <c r="I22" s="6">
        <f>H22*150/100</f>
        <v>40.5</v>
      </c>
      <c r="J22" s="6">
        <f>H22+I22</f>
        <v>67.5</v>
      </c>
      <c r="L22" s="23"/>
      <c r="M22" s="23"/>
      <c r="N22" s="23"/>
      <c r="O22" s="23"/>
      <c r="P22" s="4"/>
      <c r="Q22" s="23"/>
      <c r="R22" s="39"/>
      <c r="S22" s="39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</row>
    <row r="23" spans="3:33" x14ac:dyDescent="0.25">
      <c r="C23" s="6" t="s">
        <v>102</v>
      </c>
      <c r="D23" s="6">
        <v>1.5</v>
      </c>
      <c r="E23" s="6">
        <v>1</v>
      </c>
      <c r="F23" s="6">
        <f>D23*E23</f>
        <v>1.5</v>
      </c>
      <c r="G23" s="6">
        <v>5</v>
      </c>
      <c r="H23" s="6">
        <f>F23*G23</f>
        <v>7.5</v>
      </c>
      <c r="I23" s="28">
        <f>H23*150/100</f>
        <v>11.25</v>
      </c>
      <c r="J23" s="28">
        <f>H23+I23</f>
        <v>18.75</v>
      </c>
      <c r="L23" s="23"/>
      <c r="M23" s="23"/>
      <c r="N23" s="23"/>
      <c r="O23" s="23"/>
      <c r="P23" s="23"/>
      <c r="Q23" s="23"/>
      <c r="R23" s="23"/>
      <c r="S23" s="23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</row>
    <row r="24" spans="3:33" x14ac:dyDescent="0.25">
      <c r="C24" s="6" t="s">
        <v>113</v>
      </c>
      <c r="D24" s="6">
        <v>1</v>
      </c>
      <c r="E24" s="6">
        <v>1.5</v>
      </c>
      <c r="F24" s="6">
        <f>D24*E24</f>
        <v>1.5</v>
      </c>
      <c r="G24" s="44"/>
      <c r="H24" s="44"/>
      <c r="I24" s="44"/>
      <c r="J24" s="6">
        <v>1.5</v>
      </c>
      <c r="L24" s="23"/>
      <c r="M24" s="23"/>
      <c r="N24" s="23"/>
      <c r="O24" s="23"/>
      <c r="P24" s="4"/>
      <c r="Q24" s="23"/>
      <c r="R24" s="39"/>
      <c r="S24" s="39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</row>
    <row r="25" spans="3:33" x14ac:dyDescent="0.25">
      <c r="C25" s="44" t="s">
        <v>108</v>
      </c>
      <c r="D25" s="44"/>
      <c r="E25" s="44"/>
      <c r="F25" s="44"/>
      <c r="G25" s="44"/>
      <c r="H25" s="44"/>
      <c r="I25" s="45">
        <f>SUM(J20:J24)</f>
        <v>120.25</v>
      </c>
      <c r="J25" s="45"/>
      <c r="L25" s="23"/>
      <c r="M25" s="27"/>
      <c r="N25" s="27"/>
      <c r="O25" s="27"/>
      <c r="P25" s="23"/>
      <c r="Q25" s="23"/>
      <c r="R25" s="23"/>
      <c r="S25" s="23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</row>
    <row r="26" spans="3:33" x14ac:dyDescent="0.25">
      <c r="C26" s="6" t="s">
        <v>102</v>
      </c>
      <c r="D26" s="6">
        <v>1.8</v>
      </c>
      <c r="E26" s="6">
        <v>1</v>
      </c>
      <c r="F26" s="6">
        <f>D26*E26</f>
        <v>1.8</v>
      </c>
      <c r="G26" s="6">
        <v>4</v>
      </c>
      <c r="H26" s="6">
        <f>F26*G26</f>
        <v>7.2</v>
      </c>
      <c r="I26" s="6">
        <f>H26*150/100</f>
        <v>10.8</v>
      </c>
      <c r="J26" s="6">
        <f>H26+I26</f>
        <v>18</v>
      </c>
      <c r="L26" s="23"/>
      <c r="M26" s="23"/>
      <c r="N26" s="23"/>
      <c r="O26" s="23"/>
      <c r="P26" s="4"/>
      <c r="Q26" s="23"/>
      <c r="R26" s="39"/>
      <c r="S26" s="39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</row>
    <row r="27" spans="3:33" x14ac:dyDescent="0.25">
      <c r="C27" s="6" t="s">
        <v>113</v>
      </c>
      <c r="D27" s="6">
        <v>1</v>
      </c>
      <c r="E27" s="6">
        <v>1.5</v>
      </c>
      <c r="F27" s="6">
        <f>D27*E27</f>
        <v>1.5</v>
      </c>
      <c r="G27" s="44"/>
      <c r="H27" s="44"/>
      <c r="I27" s="44"/>
      <c r="J27" s="6">
        <v>1.5</v>
      </c>
      <c r="L27" s="23"/>
      <c r="M27" s="23"/>
      <c r="N27" s="23"/>
      <c r="O27" s="23"/>
      <c r="P27" s="4"/>
      <c r="Q27" s="23"/>
      <c r="R27" s="39"/>
      <c r="S27" s="39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</row>
    <row r="28" spans="3:33" x14ac:dyDescent="0.25">
      <c r="C28" s="44" t="s">
        <v>109</v>
      </c>
      <c r="D28" s="44"/>
      <c r="E28" s="44"/>
      <c r="F28" s="44"/>
      <c r="G28" s="44"/>
      <c r="H28" s="44"/>
      <c r="I28" s="44">
        <f>SUM(J25:J27)</f>
        <v>19.5</v>
      </c>
      <c r="J28" s="44"/>
      <c r="L28" s="4"/>
      <c r="M28" s="30"/>
      <c r="N28" s="4"/>
      <c r="O28" s="23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</row>
    <row r="29" spans="3:33" x14ac:dyDescent="0.25">
      <c r="C29" s="6" t="s">
        <v>102</v>
      </c>
      <c r="D29" s="6">
        <v>1.5</v>
      </c>
      <c r="E29" s="6">
        <v>1</v>
      </c>
      <c r="F29" s="6">
        <f>D29*E29</f>
        <v>1.5</v>
      </c>
      <c r="G29" s="6">
        <v>4</v>
      </c>
      <c r="H29" s="6">
        <f>F29*G29</f>
        <v>6</v>
      </c>
      <c r="I29" s="6">
        <f>H29*150/100</f>
        <v>9</v>
      </c>
      <c r="J29" s="6">
        <f>H29+I29</f>
        <v>15</v>
      </c>
      <c r="M29" s="31"/>
      <c r="O29" s="23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</row>
    <row r="30" spans="3:33" x14ac:dyDescent="0.25">
      <c r="C30" s="6" t="s">
        <v>113</v>
      </c>
      <c r="D30" s="6">
        <v>1</v>
      </c>
      <c r="E30" s="6">
        <v>1.5</v>
      </c>
      <c r="F30" s="6">
        <f>D30*E30</f>
        <v>1.5</v>
      </c>
      <c r="G30" s="44"/>
      <c r="H30" s="44"/>
      <c r="I30" s="44"/>
      <c r="J30" s="6">
        <v>1.5</v>
      </c>
      <c r="M30" s="31"/>
      <c r="O30" s="23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</row>
    <row r="31" spans="3:33" x14ac:dyDescent="0.25">
      <c r="C31" s="44" t="s">
        <v>110</v>
      </c>
      <c r="D31" s="44"/>
      <c r="E31" s="44"/>
      <c r="F31" s="44"/>
      <c r="G31" s="44"/>
      <c r="H31" s="44"/>
      <c r="I31" s="44">
        <f>SUM(J28:J30)</f>
        <v>16.5</v>
      </c>
      <c r="J31" s="44"/>
      <c r="M31" s="31"/>
      <c r="O31" s="23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</row>
    <row r="32" spans="3:33" x14ac:dyDescent="0.25">
      <c r="C32" s="6" t="s">
        <v>111</v>
      </c>
      <c r="D32" s="6">
        <v>1.2</v>
      </c>
      <c r="E32" s="6">
        <v>1.1000000000000001</v>
      </c>
      <c r="F32" s="6">
        <f>D32*E32</f>
        <v>1.32</v>
      </c>
      <c r="G32" s="6">
        <v>20</v>
      </c>
      <c r="H32" s="6">
        <f>F32*G32</f>
        <v>26.400000000000002</v>
      </c>
      <c r="I32" s="6">
        <f>H32*150/100</f>
        <v>39.6</v>
      </c>
      <c r="J32" s="6">
        <f>H32+I32</f>
        <v>66</v>
      </c>
      <c r="M32" s="31"/>
      <c r="O32" s="23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</row>
    <row r="33" spans="3:33" x14ac:dyDescent="0.25">
      <c r="C33" s="6" t="s">
        <v>113</v>
      </c>
      <c r="D33" s="6">
        <v>1</v>
      </c>
      <c r="E33" s="6">
        <v>1.5</v>
      </c>
      <c r="F33" s="6">
        <f>D33*E33</f>
        <v>1.5</v>
      </c>
      <c r="G33" s="44"/>
      <c r="H33" s="44"/>
      <c r="I33" s="44"/>
      <c r="J33" s="6">
        <v>1.5</v>
      </c>
      <c r="M33" s="31"/>
      <c r="O33" s="23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</row>
    <row r="34" spans="3:33" x14ac:dyDescent="0.25">
      <c r="C34" s="44" t="s">
        <v>112</v>
      </c>
      <c r="D34" s="44"/>
      <c r="E34" s="44"/>
      <c r="F34" s="44"/>
      <c r="G34" s="44"/>
      <c r="H34" s="44"/>
      <c r="I34" s="44">
        <f>SUM(J31:J33)</f>
        <v>67.5</v>
      </c>
      <c r="J34" s="44"/>
      <c r="M34" s="31"/>
      <c r="O34" s="23"/>
    </row>
    <row r="35" spans="3:33" x14ac:dyDescent="0.25">
      <c r="C35" s="44"/>
      <c r="D35" s="44"/>
      <c r="E35" s="44"/>
      <c r="F35" s="44"/>
      <c r="G35" s="44"/>
      <c r="H35" s="44"/>
      <c r="I35" s="45">
        <f>SUM(I8,I12,I15,I19,I25,I28,I31,I34)</f>
        <v>451.33749999999998</v>
      </c>
      <c r="J35" s="45"/>
      <c r="O35" s="23"/>
    </row>
    <row r="36" spans="3:33" x14ac:dyDescent="0.25">
      <c r="C36" s="18"/>
      <c r="D36" s="18"/>
      <c r="E36" s="18"/>
      <c r="F36" s="18"/>
      <c r="G36" s="18"/>
      <c r="H36" s="18"/>
      <c r="I36" s="18"/>
      <c r="J36" s="18"/>
    </row>
    <row r="37" spans="3:33" x14ac:dyDescent="0.25">
      <c r="D37" t="s">
        <v>25</v>
      </c>
    </row>
    <row r="38" spans="3:33" x14ac:dyDescent="0.25">
      <c r="D38" s="48" t="s">
        <v>32</v>
      </c>
      <c r="E38" s="48" t="s">
        <v>32</v>
      </c>
      <c r="F38" s="48"/>
      <c r="G38" s="48"/>
      <c r="H38" s="48"/>
      <c r="I38" s="48"/>
      <c r="J38" s="48"/>
      <c r="K38" s="48"/>
      <c r="L38" s="48"/>
      <c r="M38" s="33" t="s">
        <v>2</v>
      </c>
      <c r="N38" s="33" t="s">
        <v>10</v>
      </c>
      <c r="O38" s="33" t="s">
        <v>26</v>
      </c>
      <c r="P38" s="33" t="s">
        <v>27</v>
      </c>
      <c r="Q38" s="33" t="s">
        <v>28</v>
      </c>
      <c r="R38" s="33" t="s">
        <v>29</v>
      </c>
      <c r="S38" s="42"/>
      <c r="T38" s="48"/>
    </row>
    <row r="39" spans="3:33" x14ac:dyDescent="0.25">
      <c r="D39" s="48"/>
      <c r="E39" s="33">
        <v>1</v>
      </c>
      <c r="F39" s="33">
        <v>2</v>
      </c>
      <c r="G39" s="33">
        <v>3</v>
      </c>
      <c r="H39" s="33">
        <v>4</v>
      </c>
      <c r="I39" s="33">
        <v>5</v>
      </c>
      <c r="J39" s="33">
        <v>6</v>
      </c>
      <c r="K39" s="33">
        <v>7</v>
      </c>
      <c r="L39" s="33">
        <v>8</v>
      </c>
      <c r="M39" s="33">
        <v>5</v>
      </c>
      <c r="N39" s="33">
        <v>4</v>
      </c>
      <c r="O39" s="33">
        <v>3</v>
      </c>
      <c r="P39" s="33">
        <v>2</v>
      </c>
      <c r="Q39" s="33">
        <v>1</v>
      </c>
      <c r="R39" s="33">
        <v>0</v>
      </c>
      <c r="S39" s="43"/>
      <c r="T39" s="48"/>
    </row>
    <row r="40" spans="3:33" x14ac:dyDescent="0.25">
      <c r="D40" s="33">
        <v>1</v>
      </c>
      <c r="E40" s="2"/>
      <c r="F40" s="33" t="s">
        <v>2</v>
      </c>
      <c r="G40" s="33" t="s">
        <v>10</v>
      </c>
      <c r="H40" s="33" t="s">
        <v>26</v>
      </c>
      <c r="I40" s="33" t="s">
        <v>27</v>
      </c>
      <c r="J40" s="33" t="s">
        <v>28</v>
      </c>
      <c r="K40" s="33" t="s">
        <v>28</v>
      </c>
      <c r="L40" s="33" t="s">
        <v>28</v>
      </c>
      <c r="M40" s="33">
        <v>1</v>
      </c>
      <c r="N40" s="33">
        <v>1</v>
      </c>
      <c r="O40" s="33">
        <v>1</v>
      </c>
      <c r="P40" s="33">
        <v>1</v>
      </c>
      <c r="Q40" s="33">
        <v>3</v>
      </c>
      <c r="R40" s="33">
        <v>0</v>
      </c>
      <c r="S40" s="35"/>
      <c r="T40" s="35"/>
    </row>
    <row r="41" spans="3:33" x14ac:dyDescent="0.25">
      <c r="D41" s="33">
        <v>2</v>
      </c>
      <c r="E41" s="33" t="s">
        <v>2</v>
      </c>
      <c r="F41" s="2"/>
      <c r="G41" s="33" t="s">
        <v>10</v>
      </c>
      <c r="H41" s="33" t="s">
        <v>26</v>
      </c>
      <c r="I41" s="33" t="s">
        <v>28</v>
      </c>
      <c r="J41" s="33" t="s">
        <v>28</v>
      </c>
      <c r="K41" s="33" t="s">
        <v>28</v>
      </c>
      <c r="L41" s="33" t="s">
        <v>28</v>
      </c>
      <c r="M41" s="33">
        <v>1</v>
      </c>
      <c r="N41" s="33">
        <v>1</v>
      </c>
      <c r="O41" s="33">
        <v>1</v>
      </c>
      <c r="P41" s="33">
        <v>0</v>
      </c>
      <c r="Q41" s="33">
        <v>4</v>
      </c>
      <c r="R41" s="33">
        <v>0</v>
      </c>
      <c r="S41" s="35"/>
      <c r="T41" s="35"/>
    </row>
    <row r="42" spans="3:33" x14ac:dyDescent="0.25">
      <c r="D42" s="33">
        <v>3</v>
      </c>
      <c r="E42" s="33" t="s">
        <v>10</v>
      </c>
      <c r="F42" s="33" t="s">
        <v>10</v>
      </c>
      <c r="G42" s="2"/>
      <c r="H42" s="33" t="s">
        <v>10</v>
      </c>
      <c r="I42" s="33" t="s">
        <v>27</v>
      </c>
      <c r="J42" s="33" t="s">
        <v>29</v>
      </c>
      <c r="K42" s="33" t="s">
        <v>28</v>
      </c>
      <c r="L42" s="33" t="s">
        <v>29</v>
      </c>
      <c r="M42" s="33">
        <v>0</v>
      </c>
      <c r="N42" s="33">
        <v>3</v>
      </c>
      <c r="O42" s="33">
        <v>0</v>
      </c>
      <c r="P42" s="33">
        <v>1</v>
      </c>
      <c r="Q42" s="33">
        <v>1</v>
      </c>
      <c r="R42" s="33">
        <v>2</v>
      </c>
      <c r="S42" s="35"/>
      <c r="T42" s="35"/>
    </row>
    <row r="43" spans="3:33" x14ac:dyDescent="0.25">
      <c r="D43" s="33">
        <v>4</v>
      </c>
      <c r="E43" s="33" t="s">
        <v>26</v>
      </c>
      <c r="F43" s="33" t="s">
        <v>26</v>
      </c>
      <c r="G43" s="33" t="s">
        <v>10</v>
      </c>
      <c r="H43" s="2"/>
      <c r="I43" s="33" t="s">
        <v>2</v>
      </c>
      <c r="J43" s="33" t="s">
        <v>27</v>
      </c>
      <c r="K43" s="33" t="s">
        <v>28</v>
      </c>
      <c r="L43" s="33" t="s">
        <v>28</v>
      </c>
      <c r="M43" s="33">
        <v>1</v>
      </c>
      <c r="N43" s="33">
        <v>1</v>
      </c>
      <c r="O43" s="33">
        <v>2</v>
      </c>
      <c r="P43" s="33">
        <v>1</v>
      </c>
      <c r="Q43" s="33">
        <v>2</v>
      </c>
      <c r="R43" s="33">
        <v>0</v>
      </c>
      <c r="S43" s="35"/>
      <c r="T43" s="35"/>
    </row>
    <row r="44" spans="3:33" x14ac:dyDescent="0.25">
      <c r="D44" s="33">
        <v>5</v>
      </c>
      <c r="E44" s="33" t="s">
        <v>27</v>
      </c>
      <c r="F44" s="33" t="s">
        <v>28</v>
      </c>
      <c r="G44" s="33" t="s">
        <v>27</v>
      </c>
      <c r="H44" s="33" t="s">
        <v>2</v>
      </c>
      <c r="I44" s="2"/>
      <c r="J44" s="33" t="s">
        <v>2</v>
      </c>
      <c r="K44" s="33" t="s">
        <v>27</v>
      </c>
      <c r="L44" s="33" t="s">
        <v>28</v>
      </c>
      <c r="M44" s="33">
        <v>2</v>
      </c>
      <c r="N44" s="33">
        <v>0</v>
      </c>
      <c r="O44" s="33">
        <v>0</v>
      </c>
      <c r="P44" s="33">
        <v>3</v>
      </c>
      <c r="Q44" s="33">
        <v>2</v>
      </c>
      <c r="R44" s="33">
        <v>0</v>
      </c>
      <c r="S44" s="35"/>
      <c r="T44" s="35"/>
    </row>
    <row r="45" spans="3:33" x14ac:dyDescent="0.25">
      <c r="D45" s="33">
        <v>6</v>
      </c>
      <c r="E45" s="33" t="s">
        <v>28</v>
      </c>
      <c r="F45" s="33" t="s">
        <v>28</v>
      </c>
      <c r="G45" s="33" t="s">
        <v>29</v>
      </c>
      <c r="H45" s="33" t="s">
        <v>27</v>
      </c>
      <c r="I45" s="33" t="s">
        <v>2</v>
      </c>
      <c r="J45" s="2"/>
      <c r="K45" s="33" t="s">
        <v>2</v>
      </c>
      <c r="L45" s="33" t="s">
        <v>26</v>
      </c>
      <c r="M45" s="33">
        <v>2</v>
      </c>
      <c r="N45" s="33">
        <v>0</v>
      </c>
      <c r="O45" s="33">
        <v>1</v>
      </c>
      <c r="P45" s="33">
        <v>1</v>
      </c>
      <c r="Q45" s="33">
        <v>2</v>
      </c>
      <c r="R45" s="33">
        <v>1</v>
      </c>
      <c r="S45" s="35"/>
      <c r="T45" s="35"/>
    </row>
    <row r="46" spans="3:33" x14ac:dyDescent="0.25">
      <c r="D46" s="33">
        <v>7</v>
      </c>
      <c r="E46" s="33" t="s">
        <v>28</v>
      </c>
      <c r="F46" s="33" t="s">
        <v>28</v>
      </c>
      <c r="G46" s="33" t="s">
        <v>28</v>
      </c>
      <c r="H46" s="33" t="s">
        <v>28</v>
      </c>
      <c r="I46" s="33" t="s">
        <v>27</v>
      </c>
      <c r="J46" s="33" t="s">
        <v>2</v>
      </c>
      <c r="K46" s="2"/>
      <c r="L46" s="33" t="s">
        <v>10</v>
      </c>
      <c r="M46" s="33">
        <v>1</v>
      </c>
      <c r="N46" s="33">
        <v>1</v>
      </c>
      <c r="O46" s="33">
        <v>0</v>
      </c>
      <c r="P46" s="33">
        <v>1</v>
      </c>
      <c r="Q46" s="33">
        <v>4</v>
      </c>
      <c r="R46" s="33">
        <v>0</v>
      </c>
      <c r="S46" s="35"/>
      <c r="T46" s="35"/>
    </row>
    <row r="47" spans="3:33" x14ac:dyDescent="0.25">
      <c r="D47" s="33">
        <v>8</v>
      </c>
      <c r="E47" s="33" t="s">
        <v>28</v>
      </c>
      <c r="F47" s="33" t="s">
        <v>28</v>
      </c>
      <c r="G47" s="33" t="s">
        <v>29</v>
      </c>
      <c r="H47" s="33" t="s">
        <v>28</v>
      </c>
      <c r="I47" s="33" t="s">
        <v>28</v>
      </c>
      <c r="J47" s="33" t="s">
        <v>26</v>
      </c>
      <c r="K47" s="33" t="s">
        <v>10</v>
      </c>
      <c r="L47" s="2"/>
      <c r="M47" s="33">
        <v>0</v>
      </c>
      <c r="N47" s="33">
        <v>1</v>
      </c>
      <c r="O47" s="33">
        <v>1</v>
      </c>
      <c r="P47" s="33">
        <v>0</v>
      </c>
      <c r="Q47" s="33">
        <v>4</v>
      </c>
      <c r="R47" s="33">
        <v>1</v>
      </c>
      <c r="S47" s="35"/>
      <c r="T47" s="35"/>
    </row>
    <row r="48" spans="3:33" x14ac:dyDescent="0.25"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</row>
    <row r="51" spans="2:22" x14ac:dyDescent="0.25">
      <c r="B51" t="s">
        <v>88</v>
      </c>
      <c r="L51" t="s">
        <v>81</v>
      </c>
    </row>
    <row r="52" spans="2:22" x14ac:dyDescent="0.25">
      <c r="B52" s="33" t="s">
        <v>33</v>
      </c>
      <c r="C52" s="33" t="s">
        <v>34</v>
      </c>
      <c r="D52" s="33" t="s">
        <v>2</v>
      </c>
      <c r="E52" s="33" t="s">
        <v>10</v>
      </c>
      <c r="F52" s="33" t="s">
        <v>26</v>
      </c>
      <c r="G52" s="33" t="s">
        <v>27</v>
      </c>
      <c r="H52" s="33" t="s">
        <v>28</v>
      </c>
      <c r="I52" s="33" t="s">
        <v>29</v>
      </c>
      <c r="K52" s="9" t="s">
        <v>70</v>
      </c>
      <c r="L52" s="9" t="s">
        <v>71</v>
      </c>
      <c r="M52" s="8" t="s">
        <v>33</v>
      </c>
      <c r="N52" s="33" t="s">
        <v>34</v>
      </c>
      <c r="O52" s="33" t="s">
        <v>2</v>
      </c>
      <c r="P52" s="33" t="s">
        <v>4</v>
      </c>
      <c r="Q52" s="33" t="s">
        <v>6</v>
      </c>
      <c r="R52" s="33" t="s">
        <v>8</v>
      </c>
      <c r="S52" s="33" t="s">
        <v>10</v>
      </c>
      <c r="T52" s="33" t="s">
        <v>12</v>
      </c>
      <c r="U52" s="7" t="s">
        <v>13</v>
      </c>
      <c r="V52" s="7" t="s">
        <v>15</v>
      </c>
    </row>
    <row r="53" spans="2:22" x14ac:dyDescent="0.25">
      <c r="B53" s="33">
        <v>1</v>
      </c>
      <c r="C53" s="33" t="s">
        <v>3</v>
      </c>
      <c r="D53" s="33">
        <v>2</v>
      </c>
      <c r="E53" s="33">
        <v>3</v>
      </c>
      <c r="F53" s="33">
        <v>4</v>
      </c>
      <c r="G53" s="33">
        <v>5</v>
      </c>
      <c r="H53" s="33" t="s">
        <v>38</v>
      </c>
      <c r="I53" s="33" t="s">
        <v>31</v>
      </c>
      <c r="K53" s="10">
        <v>1</v>
      </c>
      <c r="L53" s="10" t="s">
        <v>72</v>
      </c>
      <c r="M53" s="8">
        <v>1</v>
      </c>
      <c r="N53" s="33" t="s">
        <v>3</v>
      </c>
      <c r="O53" s="33"/>
      <c r="P53" s="33" t="s">
        <v>84</v>
      </c>
      <c r="Q53" s="33" t="s">
        <v>85</v>
      </c>
      <c r="R53" s="33" t="s">
        <v>86</v>
      </c>
      <c r="S53" s="33">
        <v>6</v>
      </c>
      <c r="T53" s="33">
        <v>6</v>
      </c>
      <c r="U53" s="7">
        <v>6</v>
      </c>
      <c r="V53" s="7">
        <v>6</v>
      </c>
    </row>
    <row r="54" spans="2:22" x14ac:dyDescent="0.25">
      <c r="B54" s="33">
        <v>2</v>
      </c>
      <c r="C54" s="33" t="s">
        <v>5</v>
      </c>
      <c r="D54" s="33">
        <v>1</v>
      </c>
      <c r="E54" s="33">
        <v>3</v>
      </c>
      <c r="F54" s="33">
        <v>4</v>
      </c>
      <c r="G54" s="33" t="s">
        <v>31</v>
      </c>
      <c r="H54" s="33" t="s">
        <v>39</v>
      </c>
      <c r="I54" s="33" t="s">
        <v>31</v>
      </c>
      <c r="K54" s="10">
        <v>2</v>
      </c>
      <c r="L54" s="10" t="s">
        <v>73</v>
      </c>
      <c r="M54" s="8">
        <v>2</v>
      </c>
      <c r="N54" s="33" t="s">
        <v>5</v>
      </c>
      <c r="O54" s="33"/>
      <c r="P54" s="33"/>
      <c r="Q54" s="33" t="s">
        <v>85</v>
      </c>
      <c r="R54" s="33" t="s">
        <v>86</v>
      </c>
      <c r="S54" s="33">
        <v>6</v>
      </c>
      <c r="T54" s="33">
        <v>6</v>
      </c>
      <c r="U54" s="7">
        <v>6</v>
      </c>
      <c r="V54" s="7">
        <v>6</v>
      </c>
    </row>
    <row r="55" spans="2:22" x14ac:dyDescent="0.25">
      <c r="B55" s="33">
        <v>3</v>
      </c>
      <c r="C55" s="33" t="s">
        <v>7</v>
      </c>
      <c r="D55" s="33" t="s">
        <v>31</v>
      </c>
      <c r="E55" s="33" t="s">
        <v>35</v>
      </c>
      <c r="F55" s="33" t="s">
        <v>31</v>
      </c>
      <c r="G55" s="33">
        <v>5</v>
      </c>
      <c r="H55" s="33">
        <v>7</v>
      </c>
      <c r="I55" s="33" t="s">
        <v>36</v>
      </c>
      <c r="K55" s="10">
        <v>3</v>
      </c>
      <c r="L55" s="10" t="s">
        <v>74</v>
      </c>
      <c r="M55" s="8">
        <v>3</v>
      </c>
      <c r="N55" s="33" t="s">
        <v>7</v>
      </c>
      <c r="O55" s="33"/>
      <c r="P55" s="33"/>
      <c r="Q55" s="33"/>
      <c r="R55" s="33" t="s">
        <v>85</v>
      </c>
      <c r="S55" s="33">
        <v>6</v>
      </c>
      <c r="T55" s="33">
        <v>9</v>
      </c>
      <c r="U55" s="7">
        <v>6</v>
      </c>
      <c r="V55" s="7">
        <v>9</v>
      </c>
    </row>
    <row r="56" spans="2:22" x14ac:dyDescent="0.25">
      <c r="B56" s="33">
        <v>4</v>
      </c>
      <c r="C56" s="33" t="s">
        <v>9</v>
      </c>
      <c r="D56" s="33">
        <v>5</v>
      </c>
      <c r="E56" s="33">
        <v>3</v>
      </c>
      <c r="F56" s="33" t="s">
        <v>24</v>
      </c>
      <c r="G56" s="33">
        <v>6</v>
      </c>
      <c r="H56" s="33" t="s">
        <v>37</v>
      </c>
      <c r="I56" s="33" t="s">
        <v>31</v>
      </c>
      <c r="K56" s="10">
        <v>4</v>
      </c>
      <c r="L56" s="10" t="s">
        <v>75</v>
      </c>
      <c r="M56" s="8">
        <v>4</v>
      </c>
      <c r="N56" s="33" t="s">
        <v>9</v>
      </c>
      <c r="O56" s="33"/>
      <c r="P56" s="33"/>
      <c r="Q56" s="33"/>
      <c r="R56" s="33"/>
      <c r="S56" s="33" t="s">
        <v>84</v>
      </c>
      <c r="T56" s="33">
        <v>6</v>
      </c>
      <c r="U56" s="7">
        <v>6</v>
      </c>
      <c r="V56" s="7">
        <v>6</v>
      </c>
    </row>
    <row r="57" spans="2:22" x14ac:dyDescent="0.25">
      <c r="B57" s="33">
        <v>5</v>
      </c>
      <c r="C57" s="33" t="s">
        <v>11</v>
      </c>
      <c r="D57" s="33" t="s">
        <v>40</v>
      </c>
      <c r="E57" s="33" t="s">
        <v>31</v>
      </c>
      <c r="F57" s="33" t="s">
        <v>31</v>
      </c>
      <c r="G57" s="33" t="s">
        <v>41</v>
      </c>
      <c r="H57" s="33" t="s">
        <v>42</v>
      </c>
      <c r="I57" s="33" t="s">
        <v>31</v>
      </c>
      <c r="K57" s="10">
        <v>5</v>
      </c>
      <c r="L57" s="10" t="s">
        <v>76</v>
      </c>
      <c r="M57" s="8">
        <v>5</v>
      </c>
      <c r="N57" s="33" t="s">
        <v>11</v>
      </c>
      <c r="O57" s="33"/>
      <c r="P57" s="33"/>
      <c r="Q57" s="33"/>
      <c r="R57" s="33"/>
      <c r="S57" s="33"/>
      <c r="T57" s="33" t="s">
        <v>84</v>
      </c>
      <c r="U57" s="7" t="s">
        <v>87</v>
      </c>
      <c r="V57" s="7">
        <v>6</v>
      </c>
    </row>
    <row r="58" spans="2:22" x14ac:dyDescent="0.25">
      <c r="B58" s="33">
        <v>6</v>
      </c>
      <c r="C58" s="33" t="s">
        <v>30</v>
      </c>
      <c r="D58" s="33" t="s">
        <v>43</v>
      </c>
      <c r="E58" s="33" t="s">
        <v>31</v>
      </c>
      <c r="F58" s="33">
        <v>8</v>
      </c>
      <c r="G58" s="33">
        <v>4</v>
      </c>
      <c r="H58" s="33" t="s">
        <v>24</v>
      </c>
      <c r="I58" s="33">
        <v>3</v>
      </c>
      <c r="K58" s="10">
        <v>6</v>
      </c>
      <c r="L58" s="10" t="s">
        <v>77</v>
      </c>
      <c r="M58" s="8">
        <v>6</v>
      </c>
      <c r="N58" s="33" t="s">
        <v>30</v>
      </c>
      <c r="O58" s="33"/>
      <c r="P58" s="33"/>
      <c r="Q58" s="33"/>
      <c r="R58" s="33"/>
      <c r="S58" s="33"/>
      <c r="T58" s="33"/>
      <c r="U58" s="6" t="s">
        <v>84</v>
      </c>
      <c r="V58" s="7" t="s">
        <v>86</v>
      </c>
    </row>
    <row r="59" spans="2:22" x14ac:dyDescent="0.25">
      <c r="B59" s="33">
        <v>7</v>
      </c>
      <c r="C59" s="33" t="s">
        <v>14</v>
      </c>
      <c r="D59" s="33">
        <v>6</v>
      </c>
      <c r="E59" s="33">
        <v>8</v>
      </c>
      <c r="F59" s="33" t="s">
        <v>31</v>
      </c>
      <c r="G59" s="33">
        <v>5</v>
      </c>
      <c r="H59" s="33" t="s">
        <v>44</v>
      </c>
      <c r="I59" s="33" t="s">
        <v>31</v>
      </c>
      <c r="K59" s="10">
        <v>7</v>
      </c>
      <c r="L59" s="10" t="s">
        <v>78</v>
      </c>
      <c r="M59" s="8">
        <v>7</v>
      </c>
      <c r="N59" s="33" t="s">
        <v>14</v>
      </c>
      <c r="O59" s="33"/>
      <c r="P59" s="33"/>
      <c r="Q59" s="33"/>
      <c r="R59" s="33"/>
      <c r="S59" s="33"/>
      <c r="T59" s="33"/>
      <c r="U59" s="6"/>
      <c r="V59" s="7" t="s">
        <v>85</v>
      </c>
    </row>
    <row r="60" spans="2:22" x14ac:dyDescent="0.25">
      <c r="B60" s="33">
        <v>8</v>
      </c>
      <c r="C60" s="33" t="s">
        <v>16</v>
      </c>
      <c r="D60" s="33" t="s">
        <v>31</v>
      </c>
      <c r="E60" s="33">
        <v>8</v>
      </c>
      <c r="F60" s="33">
        <v>6</v>
      </c>
      <c r="G60" s="33" t="s">
        <v>31</v>
      </c>
      <c r="H60" s="33" t="s">
        <v>45</v>
      </c>
      <c r="I60" s="33">
        <v>3</v>
      </c>
      <c r="K60" s="10">
        <v>8</v>
      </c>
      <c r="L60" s="10" t="s">
        <v>79</v>
      </c>
      <c r="M60" s="8">
        <v>8</v>
      </c>
      <c r="N60" s="33" t="s">
        <v>16</v>
      </c>
      <c r="O60" s="33"/>
      <c r="P60" s="33"/>
      <c r="Q60" s="33"/>
      <c r="R60" s="33"/>
      <c r="S60" s="33"/>
      <c r="T60" s="33"/>
      <c r="U60" s="6"/>
      <c r="V60" s="6"/>
    </row>
    <row r="61" spans="2:22" x14ac:dyDescent="0.25">
      <c r="K61" s="10">
        <v>9</v>
      </c>
      <c r="L61" s="10" t="s">
        <v>80</v>
      </c>
    </row>
    <row r="63" spans="2:22" x14ac:dyDescent="0.25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</row>
    <row r="64" spans="2:22" x14ac:dyDescent="0.25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</row>
    <row r="65" spans="2:18" x14ac:dyDescent="0.25">
      <c r="B65" s="4"/>
      <c r="C65" s="37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</row>
    <row r="66" spans="2:18" x14ac:dyDescent="0.25">
      <c r="B66" s="4"/>
      <c r="C66" s="37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</row>
    <row r="67" spans="2:18" x14ac:dyDescent="0.25">
      <c r="B67" s="4"/>
      <c r="C67" s="37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</row>
    <row r="68" spans="2:18" x14ac:dyDescent="0.25">
      <c r="B68" s="4"/>
      <c r="C68" s="37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</row>
    <row r="69" spans="2:18" x14ac:dyDescent="0.25">
      <c r="B69" s="4"/>
      <c r="C69" s="37"/>
      <c r="D69" s="4"/>
      <c r="E69" s="4"/>
      <c r="F69" s="4"/>
      <c r="G69" s="4"/>
      <c r="H69" s="4"/>
      <c r="I69" s="4"/>
      <c r="J69" s="49"/>
      <c r="K69" s="49"/>
      <c r="L69" s="4"/>
      <c r="M69" s="4"/>
      <c r="N69" s="4"/>
      <c r="O69" s="4"/>
      <c r="P69" s="4"/>
      <c r="Q69" s="4"/>
      <c r="R69" s="4"/>
    </row>
    <row r="70" spans="2:18" x14ac:dyDescent="0.25">
      <c r="B70" s="4"/>
      <c r="C70" s="37"/>
      <c r="D70" s="4"/>
      <c r="E70" s="37"/>
      <c r="F70" s="37"/>
      <c r="G70" s="4"/>
      <c r="H70" s="4"/>
      <c r="I70" s="4"/>
      <c r="J70" s="49"/>
      <c r="K70" s="49"/>
      <c r="L70" s="4"/>
      <c r="M70" s="4"/>
      <c r="N70" s="4"/>
      <c r="O70" s="4"/>
      <c r="P70" s="4"/>
      <c r="Q70" s="4"/>
      <c r="R70" s="4"/>
    </row>
    <row r="71" spans="2:18" x14ac:dyDescent="0.25">
      <c r="B71" s="4"/>
      <c r="C71" s="37"/>
      <c r="D71" s="4"/>
      <c r="E71" s="37"/>
      <c r="F71" s="37"/>
      <c r="G71" s="4"/>
      <c r="H71" s="4"/>
      <c r="I71" s="4"/>
      <c r="J71" s="38"/>
      <c r="K71" s="38"/>
      <c r="L71" s="37"/>
      <c r="M71" s="4"/>
      <c r="N71" s="4"/>
      <c r="O71" s="4"/>
      <c r="P71" s="4"/>
      <c r="Q71" s="4"/>
      <c r="R71" s="4"/>
    </row>
    <row r="72" spans="2:18" x14ac:dyDescent="0.25">
      <c r="B72" s="4"/>
      <c r="C72" s="37"/>
      <c r="D72" s="4"/>
      <c r="E72" s="37"/>
      <c r="F72" s="37"/>
      <c r="G72" s="4"/>
      <c r="H72" s="4"/>
      <c r="I72" s="4"/>
      <c r="J72" s="38"/>
      <c r="K72" s="38"/>
      <c r="L72" s="37"/>
      <c r="M72" s="4"/>
      <c r="N72" s="4"/>
      <c r="O72" s="4"/>
      <c r="P72" s="4"/>
      <c r="Q72" s="4"/>
      <c r="R72" s="4"/>
    </row>
    <row r="73" spans="2:18" x14ac:dyDescent="0.25">
      <c r="B73" s="50"/>
      <c r="C73" s="50"/>
      <c r="D73" s="50"/>
      <c r="E73" s="50"/>
      <c r="F73" s="50"/>
      <c r="G73" s="50"/>
      <c r="H73" s="50"/>
      <c r="I73" s="37"/>
      <c r="J73" s="38"/>
      <c r="K73" s="38"/>
      <c r="L73" s="34"/>
      <c r="M73" s="4"/>
      <c r="N73" s="4"/>
      <c r="O73" s="4"/>
      <c r="P73" s="4"/>
      <c r="Q73" s="4"/>
      <c r="R73" s="4"/>
    </row>
    <row r="74" spans="2:18" x14ac:dyDescent="0.25">
      <c r="C74" s="4"/>
      <c r="D74" s="37"/>
      <c r="E74" s="37"/>
      <c r="F74" s="37"/>
      <c r="G74" s="37"/>
      <c r="H74" s="37"/>
      <c r="I74" s="37"/>
      <c r="J74" s="38"/>
      <c r="K74" s="38"/>
      <c r="L74" s="37"/>
    </row>
    <row r="75" spans="2:18" x14ac:dyDescent="0.25">
      <c r="C75" s="4"/>
      <c r="D75" s="37"/>
      <c r="E75" s="37"/>
      <c r="F75" s="37"/>
      <c r="G75" s="37"/>
      <c r="H75" s="37"/>
      <c r="I75" s="37"/>
      <c r="J75" s="38"/>
      <c r="K75" s="38"/>
      <c r="L75" s="37"/>
    </row>
    <row r="76" spans="2:18" x14ac:dyDescent="0.25">
      <c r="C76" s="4"/>
      <c r="D76" s="37"/>
      <c r="E76" s="37"/>
      <c r="F76" s="37"/>
      <c r="G76" s="37"/>
      <c r="H76" s="37"/>
      <c r="I76" s="37"/>
      <c r="J76" s="38"/>
      <c r="K76" s="38"/>
      <c r="L76" s="34"/>
      <c r="M76" s="34"/>
    </row>
    <row r="77" spans="2:18" x14ac:dyDescent="0.25">
      <c r="B77" t="s">
        <v>46</v>
      </c>
      <c r="C77" s="4"/>
      <c r="D77" s="37"/>
      <c r="E77" s="37"/>
      <c r="F77" s="37"/>
      <c r="G77" s="37"/>
      <c r="H77" s="37"/>
      <c r="I77" s="37"/>
      <c r="J77" s="38"/>
      <c r="K77" s="38"/>
      <c r="L77" s="37"/>
    </row>
    <row r="78" spans="2:18" x14ac:dyDescent="0.25">
      <c r="B78" s="6" t="s">
        <v>0</v>
      </c>
      <c r="C78" s="6" t="s">
        <v>1</v>
      </c>
      <c r="D78" s="6" t="s">
        <v>29</v>
      </c>
      <c r="E78" s="6" t="s">
        <v>47</v>
      </c>
      <c r="F78" s="37"/>
      <c r="G78" s="37"/>
      <c r="K78" s="38"/>
      <c r="L78" s="37"/>
    </row>
    <row r="79" spans="2:18" x14ac:dyDescent="0.25">
      <c r="B79" s="6" t="s">
        <v>2</v>
      </c>
      <c r="C79" s="33" t="s">
        <v>3</v>
      </c>
      <c r="D79" s="6">
        <v>9</v>
      </c>
      <c r="E79" s="6">
        <v>5.5</v>
      </c>
      <c r="F79" s="4"/>
      <c r="G79" s="4"/>
      <c r="H79" s="37"/>
      <c r="I79" s="37"/>
      <c r="J79" s="37"/>
      <c r="K79" s="4"/>
      <c r="L79" s="4"/>
    </row>
    <row r="80" spans="2:18" x14ac:dyDescent="0.25">
      <c r="B80" s="6" t="s">
        <v>4</v>
      </c>
      <c r="C80" s="33" t="s">
        <v>5</v>
      </c>
      <c r="D80" s="6">
        <v>4.5999999999999996</v>
      </c>
      <c r="E80" s="6">
        <v>19.5</v>
      </c>
      <c r="H80" s="4"/>
      <c r="I80" s="4"/>
      <c r="J80" s="4"/>
    </row>
    <row r="81" spans="2:6" x14ac:dyDescent="0.25">
      <c r="B81" s="6" t="s">
        <v>6</v>
      </c>
      <c r="C81" s="33" t="s">
        <v>7</v>
      </c>
      <c r="D81" s="6">
        <v>3</v>
      </c>
      <c r="E81" s="6">
        <v>28</v>
      </c>
    </row>
    <row r="82" spans="2:6" x14ac:dyDescent="0.25">
      <c r="B82" s="6" t="s">
        <v>8</v>
      </c>
      <c r="C82" s="33" t="s">
        <v>9</v>
      </c>
      <c r="D82" s="6">
        <v>12.9</v>
      </c>
      <c r="E82" s="6">
        <v>27.3</v>
      </c>
    </row>
    <row r="83" spans="2:6" x14ac:dyDescent="0.25">
      <c r="B83" s="6" t="s">
        <v>10</v>
      </c>
      <c r="C83" s="33" t="s">
        <v>11</v>
      </c>
      <c r="D83" s="6">
        <v>24</v>
      </c>
      <c r="E83" s="6">
        <v>23.5</v>
      </c>
    </row>
    <row r="84" spans="2:6" x14ac:dyDescent="0.25">
      <c r="B84" s="6" t="s">
        <v>12</v>
      </c>
      <c r="C84" s="33" t="s">
        <v>30</v>
      </c>
      <c r="D84" s="6">
        <v>16</v>
      </c>
      <c r="E84" s="33">
        <v>19</v>
      </c>
    </row>
    <row r="85" spans="2:6" x14ac:dyDescent="0.25">
      <c r="B85" s="6" t="s">
        <v>13</v>
      </c>
      <c r="C85" s="33" t="s">
        <v>14</v>
      </c>
      <c r="D85" s="6">
        <v>16.2</v>
      </c>
      <c r="E85" s="33">
        <v>12.2</v>
      </c>
    </row>
    <row r="86" spans="2:6" x14ac:dyDescent="0.25">
      <c r="B86" s="6" t="s">
        <v>15</v>
      </c>
      <c r="C86" s="33" t="s">
        <v>16</v>
      </c>
      <c r="D86" s="6">
        <v>24.2</v>
      </c>
      <c r="E86" s="33">
        <v>10.5</v>
      </c>
    </row>
    <row r="88" spans="2:6" x14ac:dyDescent="0.25">
      <c r="B88" t="s">
        <v>48</v>
      </c>
    </row>
    <row r="89" spans="2:6" x14ac:dyDescent="0.25">
      <c r="B89" s="6" t="s">
        <v>0</v>
      </c>
      <c r="C89" s="6" t="s">
        <v>1</v>
      </c>
      <c r="D89" s="6" t="s">
        <v>56</v>
      </c>
      <c r="E89" s="6" t="s">
        <v>57</v>
      </c>
      <c r="F89" s="6" t="s">
        <v>58</v>
      </c>
    </row>
    <row r="90" spans="2:6" x14ac:dyDescent="0.25">
      <c r="B90" s="6" t="s">
        <v>17</v>
      </c>
      <c r="C90" s="33" t="s">
        <v>49</v>
      </c>
      <c r="D90" s="6">
        <f>ABS(D79-D80)</f>
        <v>4.4000000000000004</v>
      </c>
      <c r="E90" s="6">
        <f>ABS(E79-E80)</f>
        <v>14</v>
      </c>
      <c r="F90" s="6">
        <f>D90+E90</f>
        <v>18.399999999999999</v>
      </c>
    </row>
    <row r="91" spans="2:6" x14ac:dyDescent="0.25">
      <c r="B91" s="6" t="s">
        <v>18</v>
      </c>
      <c r="C91" s="33" t="s">
        <v>50</v>
      </c>
      <c r="D91" s="6">
        <f t="shared" ref="D91:E96" si="0">ABS(D80-D81)</f>
        <v>1.5999999999999996</v>
      </c>
      <c r="E91" s="6">
        <f t="shared" si="0"/>
        <v>8.5</v>
      </c>
      <c r="F91" s="6">
        <f t="shared" ref="F91:F96" si="1">D91+E91</f>
        <v>10.1</v>
      </c>
    </row>
    <row r="92" spans="2:6" x14ac:dyDescent="0.25">
      <c r="B92" s="6" t="s">
        <v>19</v>
      </c>
      <c r="C92" s="33" t="s">
        <v>51</v>
      </c>
      <c r="D92" s="6">
        <f t="shared" si="0"/>
        <v>9.9</v>
      </c>
      <c r="E92" s="6">
        <f t="shared" si="0"/>
        <v>0.69999999999999929</v>
      </c>
      <c r="F92" s="6">
        <f t="shared" si="1"/>
        <v>10.6</v>
      </c>
    </row>
    <row r="93" spans="2:6" x14ac:dyDescent="0.25">
      <c r="B93" s="6" t="s">
        <v>20</v>
      </c>
      <c r="C93" s="33" t="s">
        <v>52</v>
      </c>
      <c r="D93" s="6">
        <f t="shared" si="0"/>
        <v>11.1</v>
      </c>
      <c r="E93" s="6">
        <f t="shared" si="0"/>
        <v>3.8000000000000007</v>
      </c>
      <c r="F93" s="6">
        <f t="shared" si="1"/>
        <v>14.9</v>
      </c>
    </row>
    <row r="94" spans="2:6" x14ac:dyDescent="0.25">
      <c r="B94" s="6" t="s">
        <v>21</v>
      </c>
      <c r="C94" s="33" t="s">
        <v>53</v>
      </c>
      <c r="D94" s="6">
        <f t="shared" si="0"/>
        <v>8</v>
      </c>
      <c r="E94" s="6">
        <f t="shared" si="0"/>
        <v>4.5</v>
      </c>
      <c r="F94" s="6">
        <f t="shared" si="1"/>
        <v>12.5</v>
      </c>
    </row>
    <row r="95" spans="2:6" x14ac:dyDescent="0.25">
      <c r="B95" s="6" t="s">
        <v>22</v>
      </c>
      <c r="C95" s="33" t="s">
        <v>54</v>
      </c>
      <c r="D95" s="6">
        <f t="shared" si="0"/>
        <v>0.19999999999999929</v>
      </c>
      <c r="E95" s="6">
        <f t="shared" si="0"/>
        <v>6.8000000000000007</v>
      </c>
      <c r="F95" s="6">
        <f t="shared" si="1"/>
        <v>7</v>
      </c>
    </row>
    <row r="96" spans="2:6" x14ac:dyDescent="0.25">
      <c r="B96" s="6" t="s">
        <v>23</v>
      </c>
      <c r="C96" s="33" t="s">
        <v>55</v>
      </c>
      <c r="D96" s="6">
        <f t="shared" si="0"/>
        <v>8</v>
      </c>
      <c r="E96" s="6">
        <f t="shared" si="0"/>
        <v>1.6999999999999993</v>
      </c>
      <c r="F96" s="6">
        <f t="shared" si="1"/>
        <v>9.6999999999999993</v>
      </c>
    </row>
    <row r="97" spans="2:10" x14ac:dyDescent="0.25">
      <c r="B97" s="6"/>
      <c r="C97" s="33"/>
      <c r="D97" s="6"/>
      <c r="E97" s="33"/>
      <c r="F97" s="33">
        <f>SUM(F90:F96)</f>
        <v>83.2</v>
      </c>
    </row>
    <row r="99" spans="2:10" x14ac:dyDescent="0.25">
      <c r="B99" t="s">
        <v>59</v>
      </c>
      <c r="C99" s="4"/>
      <c r="D99" s="37"/>
      <c r="E99" s="37"/>
      <c r="F99" s="37"/>
      <c r="G99" s="37"/>
      <c r="H99" s="37"/>
      <c r="I99" s="37"/>
      <c r="J99" s="38"/>
    </row>
    <row r="100" spans="2:10" x14ac:dyDescent="0.25">
      <c r="B100" s="6" t="s">
        <v>0</v>
      </c>
      <c r="C100" s="6" t="s">
        <v>1</v>
      </c>
      <c r="D100" s="6" t="s">
        <v>29</v>
      </c>
      <c r="E100" s="6" t="s">
        <v>47</v>
      </c>
      <c r="F100" s="37"/>
      <c r="G100" s="37"/>
    </row>
    <row r="101" spans="2:10" x14ac:dyDescent="0.25">
      <c r="B101" s="6" t="s">
        <v>2</v>
      </c>
      <c r="C101" s="33" t="s">
        <v>3</v>
      </c>
      <c r="D101" s="6">
        <v>6</v>
      </c>
      <c r="E101" s="6">
        <v>8.4</v>
      </c>
      <c r="F101" s="4"/>
      <c r="G101" s="4"/>
      <c r="H101" s="37"/>
      <c r="I101" s="37"/>
      <c r="J101" s="37"/>
    </row>
    <row r="102" spans="2:10" x14ac:dyDescent="0.25">
      <c r="B102" s="6" t="s">
        <v>4</v>
      </c>
      <c r="C102" s="33" t="s">
        <v>5</v>
      </c>
      <c r="D102" s="6">
        <v>16.5</v>
      </c>
      <c r="E102" s="6">
        <v>9.4</v>
      </c>
      <c r="H102" s="4"/>
      <c r="I102" s="4"/>
      <c r="J102" s="4"/>
    </row>
    <row r="103" spans="2:10" x14ac:dyDescent="0.25">
      <c r="B103" s="6" t="s">
        <v>6</v>
      </c>
      <c r="C103" s="33" t="s">
        <v>7</v>
      </c>
      <c r="D103" s="6">
        <v>24</v>
      </c>
      <c r="E103" s="6">
        <v>10</v>
      </c>
    </row>
    <row r="104" spans="2:10" x14ac:dyDescent="0.25">
      <c r="B104" s="6" t="s">
        <v>8</v>
      </c>
      <c r="C104" s="33" t="s">
        <v>9</v>
      </c>
      <c r="D104" s="6">
        <v>15.2</v>
      </c>
      <c r="E104" s="6">
        <v>19.3</v>
      </c>
    </row>
    <row r="105" spans="2:10" x14ac:dyDescent="0.25">
      <c r="B105" s="6" t="s">
        <v>10</v>
      </c>
      <c r="C105" s="33" t="s">
        <v>11</v>
      </c>
      <c r="D105" s="6">
        <v>22.5</v>
      </c>
      <c r="E105" s="6">
        <v>26</v>
      </c>
    </row>
    <row r="106" spans="2:10" x14ac:dyDescent="0.25">
      <c r="B106" s="6" t="s">
        <v>12</v>
      </c>
      <c r="C106" s="33" t="s">
        <v>30</v>
      </c>
      <c r="D106" s="6">
        <v>18</v>
      </c>
      <c r="E106" s="33">
        <v>27.5</v>
      </c>
    </row>
    <row r="107" spans="2:10" x14ac:dyDescent="0.25">
      <c r="B107" s="6" t="s">
        <v>13</v>
      </c>
      <c r="C107" s="33" t="s">
        <v>14</v>
      </c>
      <c r="D107" s="6">
        <v>12.2</v>
      </c>
      <c r="E107" s="33">
        <v>27.3</v>
      </c>
    </row>
    <row r="108" spans="2:10" x14ac:dyDescent="0.25">
      <c r="B108" s="6" t="s">
        <v>15</v>
      </c>
      <c r="C108" s="33" t="s">
        <v>16</v>
      </c>
      <c r="D108" s="6">
        <v>4.5</v>
      </c>
      <c r="E108" s="33">
        <v>24.4</v>
      </c>
    </row>
    <row r="110" spans="2:10" x14ac:dyDescent="0.25">
      <c r="B110" t="s">
        <v>60</v>
      </c>
    </row>
    <row r="111" spans="2:10" x14ac:dyDescent="0.25">
      <c r="B111" s="6" t="s">
        <v>0</v>
      </c>
      <c r="C111" s="6" t="s">
        <v>1</v>
      </c>
      <c r="D111" s="6" t="s">
        <v>56</v>
      </c>
      <c r="E111" s="6" t="s">
        <v>57</v>
      </c>
      <c r="F111" s="6" t="s">
        <v>58</v>
      </c>
    </row>
    <row r="112" spans="2:10" x14ac:dyDescent="0.25">
      <c r="B112" s="6" t="s">
        <v>17</v>
      </c>
      <c r="C112" s="33" t="s">
        <v>49</v>
      </c>
      <c r="D112" s="6">
        <f>ABS(D101-D102)</f>
        <v>10.5</v>
      </c>
      <c r="E112" s="6">
        <f>ABS(E101-E102)</f>
        <v>1</v>
      </c>
      <c r="F112" s="6">
        <f>D112+E112</f>
        <v>11.5</v>
      </c>
    </row>
    <row r="113" spans="2:7" x14ac:dyDescent="0.25">
      <c r="B113" s="6" t="s">
        <v>18</v>
      </c>
      <c r="C113" s="33" t="s">
        <v>50</v>
      </c>
      <c r="D113" s="6">
        <f t="shared" ref="D113:E118" si="2">ABS(D102-D103)</f>
        <v>7.5</v>
      </c>
      <c r="E113" s="6">
        <f t="shared" si="2"/>
        <v>0.59999999999999964</v>
      </c>
      <c r="F113" s="6">
        <f t="shared" ref="F113:F118" si="3">D113+E113</f>
        <v>8.1</v>
      </c>
    </row>
    <row r="114" spans="2:7" x14ac:dyDescent="0.25">
      <c r="B114" s="6" t="s">
        <v>19</v>
      </c>
      <c r="C114" s="33" t="s">
        <v>51</v>
      </c>
      <c r="D114" s="6">
        <f t="shared" si="2"/>
        <v>8.8000000000000007</v>
      </c>
      <c r="E114" s="6">
        <f t="shared" si="2"/>
        <v>9.3000000000000007</v>
      </c>
      <c r="F114" s="6">
        <f t="shared" si="3"/>
        <v>18.100000000000001</v>
      </c>
    </row>
    <row r="115" spans="2:7" x14ac:dyDescent="0.25">
      <c r="B115" s="6" t="s">
        <v>20</v>
      </c>
      <c r="C115" s="33" t="s">
        <v>52</v>
      </c>
      <c r="D115" s="6">
        <f t="shared" si="2"/>
        <v>7.3000000000000007</v>
      </c>
      <c r="E115" s="6">
        <f t="shared" si="2"/>
        <v>6.6999999999999993</v>
      </c>
      <c r="F115" s="6">
        <f t="shared" si="3"/>
        <v>14</v>
      </c>
    </row>
    <row r="116" spans="2:7" x14ac:dyDescent="0.25">
      <c r="B116" s="6" t="s">
        <v>21</v>
      </c>
      <c r="C116" s="33" t="s">
        <v>53</v>
      </c>
      <c r="D116" s="6">
        <f t="shared" si="2"/>
        <v>4.5</v>
      </c>
      <c r="E116" s="6">
        <f t="shared" si="2"/>
        <v>1.5</v>
      </c>
      <c r="F116" s="6">
        <f t="shared" si="3"/>
        <v>6</v>
      </c>
    </row>
    <row r="117" spans="2:7" x14ac:dyDescent="0.25">
      <c r="B117" s="6" t="s">
        <v>22</v>
      </c>
      <c r="C117" s="33" t="s">
        <v>54</v>
      </c>
      <c r="D117" s="6">
        <f t="shared" si="2"/>
        <v>5.8000000000000007</v>
      </c>
      <c r="E117" s="6">
        <f t="shared" si="2"/>
        <v>0.19999999999999929</v>
      </c>
      <c r="F117" s="6">
        <f t="shared" si="3"/>
        <v>6</v>
      </c>
    </row>
    <row r="118" spans="2:7" x14ac:dyDescent="0.25">
      <c r="B118" s="6" t="s">
        <v>23</v>
      </c>
      <c r="C118" s="33" t="s">
        <v>55</v>
      </c>
      <c r="D118" s="6">
        <f t="shared" si="2"/>
        <v>7.6999999999999993</v>
      </c>
      <c r="E118" s="6">
        <f t="shared" si="2"/>
        <v>2.9000000000000021</v>
      </c>
      <c r="F118" s="6">
        <f t="shared" si="3"/>
        <v>10.600000000000001</v>
      </c>
    </row>
    <row r="119" spans="2:7" x14ac:dyDescent="0.25">
      <c r="B119" s="6"/>
      <c r="C119" s="33"/>
      <c r="D119" s="6"/>
      <c r="E119" s="33"/>
      <c r="F119" s="33">
        <f>SUM(F112:F118)</f>
        <v>74.300000000000011</v>
      </c>
    </row>
    <row r="122" spans="2:7" x14ac:dyDescent="0.25">
      <c r="B122" t="s">
        <v>61</v>
      </c>
      <c r="C122" s="4"/>
      <c r="D122" s="37"/>
      <c r="E122" s="37"/>
      <c r="F122" s="37"/>
      <c r="G122" s="37"/>
    </row>
    <row r="123" spans="2:7" x14ac:dyDescent="0.25">
      <c r="B123" s="6" t="s">
        <v>0</v>
      </c>
      <c r="C123" s="6" t="s">
        <v>1</v>
      </c>
      <c r="D123" s="6" t="s">
        <v>29</v>
      </c>
      <c r="E123" s="6" t="s">
        <v>47</v>
      </c>
      <c r="F123" s="37"/>
      <c r="G123" s="37"/>
    </row>
    <row r="124" spans="2:7" x14ac:dyDescent="0.25">
      <c r="B124" s="6" t="s">
        <v>2</v>
      </c>
      <c r="C124" s="33" t="s">
        <v>3</v>
      </c>
      <c r="D124" s="6">
        <v>8.4</v>
      </c>
      <c r="E124" s="6">
        <v>7.5</v>
      </c>
      <c r="F124" s="4"/>
      <c r="G124" s="4"/>
    </row>
    <row r="125" spans="2:7" x14ac:dyDescent="0.25">
      <c r="B125" s="6" t="s">
        <v>4</v>
      </c>
      <c r="C125" s="33" t="s">
        <v>5</v>
      </c>
      <c r="D125" s="6">
        <v>10</v>
      </c>
      <c r="E125" s="6">
        <v>14.3</v>
      </c>
    </row>
    <row r="126" spans="2:7" x14ac:dyDescent="0.25">
      <c r="B126" s="6" t="s">
        <v>6</v>
      </c>
      <c r="C126" s="33" t="s">
        <v>7</v>
      </c>
      <c r="D126" s="6">
        <v>10.5</v>
      </c>
      <c r="E126" s="6">
        <v>26.5</v>
      </c>
    </row>
    <row r="127" spans="2:7" x14ac:dyDescent="0.25">
      <c r="B127" s="6" t="s">
        <v>8</v>
      </c>
      <c r="C127" s="33" t="s">
        <v>9</v>
      </c>
      <c r="D127" s="6">
        <v>3.2</v>
      </c>
      <c r="E127" s="6">
        <v>25.7</v>
      </c>
    </row>
    <row r="128" spans="2:7" x14ac:dyDescent="0.25">
      <c r="B128" s="6" t="s">
        <v>10</v>
      </c>
      <c r="C128" s="33" t="s">
        <v>11</v>
      </c>
      <c r="D128" s="6">
        <v>26.5</v>
      </c>
      <c r="E128" s="6">
        <v>11.7</v>
      </c>
    </row>
    <row r="129" spans="2:6" x14ac:dyDescent="0.25">
      <c r="B129" s="6" t="s">
        <v>12</v>
      </c>
      <c r="C129" s="33" t="s">
        <v>30</v>
      </c>
      <c r="D129" s="6">
        <v>21.3</v>
      </c>
      <c r="E129" s="33">
        <v>8.5</v>
      </c>
    </row>
    <row r="130" spans="2:6" x14ac:dyDescent="0.25">
      <c r="B130" s="6" t="s">
        <v>13</v>
      </c>
      <c r="C130" s="33" t="s">
        <v>14</v>
      </c>
      <c r="D130" s="6">
        <v>21</v>
      </c>
      <c r="E130" s="33">
        <v>11.7</v>
      </c>
    </row>
    <row r="131" spans="2:6" x14ac:dyDescent="0.25">
      <c r="B131" s="6" t="s">
        <v>15</v>
      </c>
      <c r="C131" s="33" t="s">
        <v>16</v>
      </c>
      <c r="D131" s="6">
        <v>15</v>
      </c>
      <c r="E131" s="33">
        <v>11</v>
      </c>
    </row>
    <row r="133" spans="2:6" x14ac:dyDescent="0.25">
      <c r="B133" t="s">
        <v>62</v>
      </c>
    </row>
    <row r="134" spans="2:6" x14ac:dyDescent="0.25">
      <c r="B134" s="6" t="s">
        <v>0</v>
      </c>
      <c r="C134" s="6" t="s">
        <v>1</v>
      </c>
      <c r="D134" s="6" t="s">
        <v>56</v>
      </c>
      <c r="E134" s="6" t="s">
        <v>57</v>
      </c>
      <c r="F134" s="6" t="s">
        <v>58</v>
      </c>
    </row>
    <row r="135" spans="2:6" x14ac:dyDescent="0.25">
      <c r="B135" s="6" t="s">
        <v>17</v>
      </c>
      <c r="C135" s="33" t="s">
        <v>49</v>
      </c>
      <c r="D135" s="6">
        <f>ABS(D124-D125)</f>
        <v>1.5999999999999996</v>
      </c>
      <c r="E135" s="6">
        <f>ABS(E124-E125)</f>
        <v>6.8000000000000007</v>
      </c>
      <c r="F135" s="6">
        <f>D135+E135</f>
        <v>8.4</v>
      </c>
    </row>
    <row r="136" spans="2:6" x14ac:dyDescent="0.25">
      <c r="B136" s="6" t="s">
        <v>18</v>
      </c>
      <c r="C136" s="33" t="s">
        <v>50</v>
      </c>
      <c r="D136" s="6">
        <f t="shared" ref="D136:E141" si="4">ABS(D125-D126)</f>
        <v>0.5</v>
      </c>
      <c r="E136" s="6">
        <f t="shared" si="4"/>
        <v>12.2</v>
      </c>
      <c r="F136" s="6">
        <f t="shared" ref="F136:F141" si="5">D136+E136</f>
        <v>12.7</v>
      </c>
    </row>
    <row r="137" spans="2:6" x14ac:dyDescent="0.25">
      <c r="B137" s="6" t="s">
        <v>19</v>
      </c>
      <c r="C137" s="33" t="s">
        <v>51</v>
      </c>
      <c r="D137" s="6">
        <f t="shared" si="4"/>
        <v>7.3</v>
      </c>
      <c r="E137" s="6">
        <f t="shared" si="4"/>
        <v>0.80000000000000071</v>
      </c>
      <c r="F137" s="6">
        <f t="shared" si="5"/>
        <v>8.1000000000000014</v>
      </c>
    </row>
    <row r="138" spans="2:6" x14ac:dyDescent="0.25">
      <c r="B138" s="6" t="s">
        <v>20</v>
      </c>
      <c r="C138" s="33" t="s">
        <v>52</v>
      </c>
      <c r="D138" s="6">
        <f t="shared" si="4"/>
        <v>23.3</v>
      </c>
      <c r="E138" s="6">
        <f t="shared" si="4"/>
        <v>14</v>
      </c>
      <c r="F138" s="6">
        <f t="shared" si="5"/>
        <v>37.299999999999997</v>
      </c>
    </row>
    <row r="139" spans="2:6" x14ac:dyDescent="0.25">
      <c r="B139" s="6" t="s">
        <v>21</v>
      </c>
      <c r="C139" s="33" t="s">
        <v>53</v>
      </c>
      <c r="D139" s="6">
        <f t="shared" si="4"/>
        <v>5.1999999999999993</v>
      </c>
      <c r="E139" s="6">
        <f t="shared" si="4"/>
        <v>3.1999999999999993</v>
      </c>
      <c r="F139" s="6">
        <f t="shared" si="5"/>
        <v>8.3999999999999986</v>
      </c>
    </row>
    <row r="140" spans="2:6" x14ac:dyDescent="0.25">
      <c r="B140" s="6" t="s">
        <v>22</v>
      </c>
      <c r="C140" s="33" t="s">
        <v>54</v>
      </c>
      <c r="D140" s="6">
        <f t="shared" si="4"/>
        <v>0.30000000000000071</v>
      </c>
      <c r="E140" s="6">
        <f t="shared" si="4"/>
        <v>3.1999999999999993</v>
      </c>
      <c r="F140" s="6">
        <f t="shared" si="5"/>
        <v>3.5</v>
      </c>
    </row>
    <row r="141" spans="2:6" x14ac:dyDescent="0.25">
      <c r="B141" s="6" t="s">
        <v>23</v>
      </c>
      <c r="C141" s="33" t="s">
        <v>55</v>
      </c>
      <c r="D141" s="6">
        <f t="shared" si="4"/>
        <v>6</v>
      </c>
      <c r="E141" s="6">
        <f t="shared" si="4"/>
        <v>0.69999999999999929</v>
      </c>
      <c r="F141" s="6">
        <f t="shared" si="5"/>
        <v>6.6999999999999993</v>
      </c>
    </row>
    <row r="142" spans="2:6" x14ac:dyDescent="0.25">
      <c r="B142" s="6"/>
      <c r="C142" s="33"/>
      <c r="D142" s="6"/>
      <c r="E142" s="33"/>
      <c r="F142" s="33">
        <f>SUM(F135:F141)</f>
        <v>85.100000000000009</v>
      </c>
    </row>
    <row r="146" spans="3:6" x14ac:dyDescent="0.25">
      <c r="C146" s="6" t="s">
        <v>63</v>
      </c>
      <c r="D146" s="6" t="s">
        <v>67</v>
      </c>
      <c r="E146" s="6" t="s">
        <v>68</v>
      </c>
      <c r="F146" s="6" t="s">
        <v>69</v>
      </c>
    </row>
    <row r="147" spans="3:6" x14ac:dyDescent="0.25">
      <c r="C147" s="6" t="s">
        <v>64</v>
      </c>
      <c r="D147" s="6">
        <f>F142</f>
        <v>85.100000000000009</v>
      </c>
      <c r="E147" s="6"/>
      <c r="F147" s="6"/>
    </row>
    <row r="148" spans="3:6" x14ac:dyDescent="0.25">
      <c r="C148" s="6" t="s">
        <v>65</v>
      </c>
      <c r="D148" s="6">
        <f>F97</f>
        <v>83.2</v>
      </c>
      <c r="E148" s="6">
        <f>$D$147-D148</f>
        <v>1.9000000000000057</v>
      </c>
      <c r="F148" s="6">
        <f>(($D$147-D148)/$D$147)*100</f>
        <v>2.2326674500587607</v>
      </c>
    </row>
    <row r="149" spans="3:6" x14ac:dyDescent="0.25">
      <c r="C149" s="6" t="s">
        <v>66</v>
      </c>
      <c r="D149" s="6">
        <f>F119</f>
        <v>74.300000000000011</v>
      </c>
      <c r="E149" s="6">
        <f>$D$147-D149</f>
        <v>10.799999999999997</v>
      </c>
      <c r="F149" s="6">
        <f>(($D$147-D149)/$D$147)*100</f>
        <v>12.690951821386601</v>
      </c>
    </row>
  </sheetData>
  <mergeCells count="56">
    <mergeCell ref="B73:H73"/>
    <mergeCell ref="D38:D39"/>
    <mergeCell ref="E38:L38"/>
    <mergeCell ref="S38:S39"/>
    <mergeCell ref="T38:T39"/>
    <mergeCell ref="J69:J70"/>
    <mergeCell ref="K69:K70"/>
    <mergeCell ref="C35:H35"/>
    <mergeCell ref="I35:J35"/>
    <mergeCell ref="R26:S26"/>
    <mergeCell ref="G27:I27"/>
    <mergeCell ref="R27:S27"/>
    <mergeCell ref="C28:H28"/>
    <mergeCell ref="I28:J28"/>
    <mergeCell ref="G30:I30"/>
    <mergeCell ref="C31:H31"/>
    <mergeCell ref="I31:J31"/>
    <mergeCell ref="G33:I33"/>
    <mergeCell ref="C34:H34"/>
    <mergeCell ref="I34:J34"/>
    <mergeCell ref="R20:S20"/>
    <mergeCell ref="R22:S22"/>
    <mergeCell ref="G24:I24"/>
    <mergeCell ref="R24:S24"/>
    <mergeCell ref="C25:H25"/>
    <mergeCell ref="I25:J25"/>
    <mergeCell ref="C15:H15"/>
    <mergeCell ref="I15:J15"/>
    <mergeCell ref="R15:S15"/>
    <mergeCell ref="G18:I18"/>
    <mergeCell ref="C19:H19"/>
    <mergeCell ref="I19:J19"/>
    <mergeCell ref="S3:S4"/>
    <mergeCell ref="G7:I7"/>
    <mergeCell ref="R7:S7"/>
    <mergeCell ref="C8:H8"/>
    <mergeCell ref="I8:J8"/>
    <mergeCell ref="J3:J4"/>
    <mergeCell ref="L3:L4"/>
    <mergeCell ref="M3:N3"/>
    <mergeCell ref="O3:O4"/>
    <mergeCell ref="P3:P4"/>
    <mergeCell ref="Q3:Q4"/>
    <mergeCell ref="C3:C4"/>
    <mergeCell ref="D3:E3"/>
    <mergeCell ref="F3:F4"/>
    <mergeCell ref="G3:G4"/>
    <mergeCell ref="H3:H4"/>
    <mergeCell ref="I3:I4"/>
    <mergeCell ref="G14:I14"/>
    <mergeCell ref="R3:R4"/>
    <mergeCell ref="R10:S10"/>
    <mergeCell ref="G11:I11"/>
    <mergeCell ref="C12:H12"/>
    <mergeCell ref="I12:J12"/>
    <mergeCell ref="R12:S12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966A4-4318-4581-90AF-225FD7A10B22}">
  <dimension ref="A1:H25"/>
  <sheetViews>
    <sheetView topLeftCell="A16" workbookViewId="0">
      <selection sqref="A1:H25"/>
    </sheetView>
  </sheetViews>
  <sheetFormatPr defaultRowHeight="15" x14ac:dyDescent="0.25"/>
  <cols>
    <col min="1" max="1" width="29.7109375" customWidth="1"/>
  </cols>
  <sheetData>
    <row r="1" spans="1:8" ht="15.75" x14ac:dyDescent="0.25">
      <c r="A1" s="53" t="s">
        <v>90</v>
      </c>
      <c r="B1" s="53" t="s">
        <v>91</v>
      </c>
      <c r="C1" s="53"/>
      <c r="D1" s="48" t="s">
        <v>93</v>
      </c>
      <c r="E1" s="48" t="s">
        <v>92</v>
      </c>
      <c r="F1" s="48" t="s">
        <v>94</v>
      </c>
      <c r="G1" s="48" t="s">
        <v>98</v>
      </c>
      <c r="H1" s="48" t="s">
        <v>94</v>
      </c>
    </row>
    <row r="2" spans="1:8" x14ac:dyDescent="0.25">
      <c r="A2" s="53"/>
      <c r="B2" s="21" t="s">
        <v>82</v>
      </c>
      <c r="C2" s="21" t="s">
        <v>83</v>
      </c>
      <c r="D2" s="48"/>
      <c r="E2" s="48"/>
      <c r="F2" s="48"/>
      <c r="G2" s="48"/>
      <c r="H2" s="48"/>
    </row>
    <row r="3" spans="1:8" x14ac:dyDescent="0.25">
      <c r="A3" s="21" t="s">
        <v>99</v>
      </c>
      <c r="B3" s="21">
        <v>2</v>
      </c>
      <c r="C3" s="21">
        <v>0.8</v>
      </c>
      <c r="D3" s="21">
        <f>B3*C3</f>
        <v>1.6</v>
      </c>
      <c r="E3" s="21">
        <v>6</v>
      </c>
      <c r="F3" s="21">
        <f>D3*E3</f>
        <v>9.6000000000000014</v>
      </c>
      <c r="G3" s="21">
        <f>F3*150/100</f>
        <v>14.400000000000002</v>
      </c>
      <c r="H3" s="21">
        <f>F3+G3</f>
        <v>24.000000000000004</v>
      </c>
    </row>
    <row r="4" spans="1:8" x14ac:dyDescent="0.25">
      <c r="A4" s="21" t="s">
        <v>96</v>
      </c>
      <c r="B4" s="21">
        <v>1.2</v>
      </c>
      <c r="C4" s="21">
        <v>1.1000000000000001</v>
      </c>
      <c r="D4" s="21">
        <f>B4*C4</f>
        <v>1.32</v>
      </c>
      <c r="E4" s="21">
        <v>20</v>
      </c>
      <c r="F4" s="21">
        <f>D4*E4</f>
        <v>26.400000000000002</v>
      </c>
      <c r="G4" s="21">
        <f>F4*150/100</f>
        <v>39.6</v>
      </c>
      <c r="H4" s="21">
        <f>F4+G4</f>
        <v>66</v>
      </c>
    </row>
    <row r="5" spans="1:8" x14ac:dyDescent="0.25">
      <c r="A5" s="21" t="s">
        <v>95</v>
      </c>
      <c r="B5" s="21"/>
      <c r="C5" s="21"/>
      <c r="D5" s="21"/>
      <c r="F5" s="21">
        <f>SUM(F3:F4)</f>
        <v>36</v>
      </c>
      <c r="G5" s="44">
        <f>SUM(H3:H4)</f>
        <v>90</v>
      </c>
      <c r="H5" s="44"/>
    </row>
    <row r="6" spans="1:8" x14ac:dyDescent="0.25">
      <c r="A6" s="19" t="s">
        <v>97</v>
      </c>
      <c r="B6" s="1">
        <v>0.8</v>
      </c>
      <c r="C6" s="1">
        <v>0.7</v>
      </c>
      <c r="D6" s="21">
        <f>B6*C6</f>
        <v>0.55999999999999994</v>
      </c>
      <c r="E6" s="20">
        <v>4</v>
      </c>
      <c r="F6" s="21">
        <f>D6*E6</f>
        <v>2.2399999999999998</v>
      </c>
      <c r="G6" s="21">
        <f>F6*150/100</f>
        <v>3.3599999999999994</v>
      </c>
      <c r="H6" s="21">
        <f>F6+G6</f>
        <v>5.6</v>
      </c>
    </row>
    <row r="7" spans="1:8" x14ac:dyDescent="0.25">
      <c r="A7" s="21" t="s">
        <v>100</v>
      </c>
      <c r="B7" s="21">
        <v>1.8</v>
      </c>
      <c r="C7" s="21">
        <v>0.8</v>
      </c>
      <c r="D7" s="21">
        <f>B7*C7</f>
        <v>1.4400000000000002</v>
      </c>
      <c r="E7" s="21">
        <v>8</v>
      </c>
      <c r="F7" s="21">
        <f>D7*E7</f>
        <v>11.520000000000001</v>
      </c>
      <c r="G7" s="21">
        <f>F7*150/100</f>
        <v>17.28</v>
      </c>
      <c r="H7" s="21">
        <f>F7+G7</f>
        <v>28.800000000000004</v>
      </c>
    </row>
    <row r="8" spans="1:8" x14ac:dyDescent="0.25">
      <c r="A8" s="21" t="s">
        <v>101</v>
      </c>
      <c r="B8" s="21"/>
      <c r="C8" s="21"/>
      <c r="D8" s="21"/>
      <c r="F8" s="21">
        <f>SUM(F6:F7)</f>
        <v>13.760000000000002</v>
      </c>
      <c r="G8" s="44">
        <f>SUM(H6:H7)</f>
        <v>34.400000000000006</v>
      </c>
      <c r="H8" s="44"/>
    </row>
    <row r="9" spans="1:8" x14ac:dyDescent="0.25">
      <c r="A9" s="21" t="s">
        <v>102</v>
      </c>
      <c r="B9" s="21">
        <v>1.5</v>
      </c>
      <c r="C9" s="21">
        <v>1</v>
      </c>
      <c r="D9" s="21">
        <f>B9*C9</f>
        <v>1.5</v>
      </c>
      <c r="E9" s="21">
        <v>6</v>
      </c>
      <c r="F9" s="21">
        <f>D9*E9</f>
        <v>9</v>
      </c>
      <c r="G9" s="21">
        <f>F9*150/100</f>
        <v>13.5</v>
      </c>
      <c r="H9" s="21">
        <f>F9+G9</f>
        <v>22.5</v>
      </c>
    </row>
    <row r="10" spans="1:8" x14ac:dyDescent="0.25">
      <c r="A10" s="21" t="s">
        <v>103</v>
      </c>
      <c r="B10" s="21"/>
      <c r="C10" s="21"/>
      <c r="D10" s="21"/>
      <c r="F10" s="21">
        <f>SUM(F9)</f>
        <v>9</v>
      </c>
      <c r="G10" s="44">
        <f>SUM(H9:H9)</f>
        <v>22.5</v>
      </c>
      <c r="H10" s="44"/>
    </row>
    <row r="11" spans="1:8" x14ac:dyDescent="0.25">
      <c r="A11" s="21" t="s">
        <v>104</v>
      </c>
      <c r="B11" s="21">
        <v>1.1000000000000001</v>
      </c>
      <c r="C11" s="21">
        <v>0.65</v>
      </c>
      <c r="D11" s="21">
        <f>B11*C11</f>
        <v>0.71500000000000008</v>
      </c>
      <c r="E11" s="21">
        <v>25</v>
      </c>
      <c r="F11" s="21">
        <f>D11*E11</f>
        <v>17.875000000000004</v>
      </c>
      <c r="G11" s="21">
        <f>F11*150/100</f>
        <v>26.812500000000004</v>
      </c>
      <c r="H11" s="21">
        <f>F11+G11</f>
        <v>44.687500000000007</v>
      </c>
    </row>
    <row r="12" spans="1:8" x14ac:dyDescent="0.25">
      <c r="A12" s="21" t="s">
        <v>102</v>
      </c>
      <c r="B12" s="21">
        <v>1.5</v>
      </c>
      <c r="C12" s="21">
        <v>1</v>
      </c>
      <c r="D12" s="21">
        <f>B12*C12</f>
        <v>1.5</v>
      </c>
      <c r="E12" s="21">
        <v>8</v>
      </c>
      <c r="F12" s="21">
        <f>D12*E12</f>
        <v>12</v>
      </c>
      <c r="G12" s="21">
        <f>F12*150/100</f>
        <v>18</v>
      </c>
      <c r="H12" s="21">
        <f>F12+G12</f>
        <v>30</v>
      </c>
    </row>
    <row r="13" spans="1:8" x14ac:dyDescent="0.25">
      <c r="A13" s="21" t="s">
        <v>114</v>
      </c>
      <c r="B13" s="21"/>
      <c r="C13" s="21"/>
      <c r="D13" s="21"/>
      <c r="F13" s="21">
        <f>SUM(F11:F12)</f>
        <v>29.875000000000004</v>
      </c>
      <c r="G13" s="44">
        <f>SUM(H11:H12)</f>
        <v>74.6875</v>
      </c>
      <c r="H13" s="44"/>
    </row>
    <row r="14" spans="1:8" x14ac:dyDescent="0.25">
      <c r="A14" s="21" t="s">
        <v>105</v>
      </c>
      <c r="B14" s="21">
        <v>1.1000000000000001</v>
      </c>
      <c r="C14" s="21">
        <v>1</v>
      </c>
      <c r="D14" s="21">
        <f>B14*C14</f>
        <v>1.1000000000000001</v>
      </c>
      <c r="E14" s="21">
        <v>2</v>
      </c>
      <c r="F14" s="21">
        <f>D14*E14</f>
        <v>2.2000000000000002</v>
      </c>
      <c r="G14" s="21">
        <f>F14*150/100</f>
        <v>3.3</v>
      </c>
      <c r="H14" s="21">
        <f>F14+G14</f>
        <v>5.5</v>
      </c>
    </row>
    <row r="15" spans="1:8" x14ac:dyDescent="0.25">
      <c r="A15" s="21" t="s">
        <v>106</v>
      </c>
      <c r="B15" s="21">
        <v>2</v>
      </c>
      <c r="C15" s="21">
        <v>1.8</v>
      </c>
      <c r="D15" s="21">
        <f>B15*C15</f>
        <v>3.6</v>
      </c>
      <c r="E15" s="21">
        <v>3</v>
      </c>
      <c r="F15" s="21">
        <f>D15*E15</f>
        <v>10.8</v>
      </c>
      <c r="G15" s="21">
        <f>F15*150/100</f>
        <v>16.2</v>
      </c>
      <c r="H15" s="21">
        <f>F15+G15</f>
        <v>27</v>
      </c>
    </row>
    <row r="16" spans="1:8" x14ac:dyDescent="0.25">
      <c r="A16" s="21" t="s">
        <v>107</v>
      </c>
      <c r="B16" s="21">
        <v>6</v>
      </c>
      <c r="C16" s="21">
        <v>1.5</v>
      </c>
      <c r="D16" s="21">
        <f>B16*C16</f>
        <v>9</v>
      </c>
      <c r="E16" s="21">
        <v>3</v>
      </c>
      <c r="F16" s="21">
        <f>D16*E16</f>
        <v>27</v>
      </c>
      <c r="G16" s="21">
        <f>F16*150/100</f>
        <v>40.5</v>
      </c>
      <c r="H16" s="21">
        <f>F16+G16</f>
        <v>67.5</v>
      </c>
    </row>
    <row r="17" spans="1:8" x14ac:dyDescent="0.25">
      <c r="A17" s="21" t="s">
        <v>102</v>
      </c>
      <c r="B17" s="21">
        <v>1.5</v>
      </c>
      <c r="C17" s="21">
        <v>1</v>
      </c>
      <c r="D17" s="21">
        <f>B17*C17</f>
        <v>1.5</v>
      </c>
      <c r="E17" s="21">
        <v>5</v>
      </c>
      <c r="F17" s="21">
        <f>D17*E17</f>
        <v>7.5</v>
      </c>
      <c r="G17" s="21">
        <f>F17*150/100</f>
        <v>11.25</v>
      </c>
      <c r="H17" s="21">
        <f>F17+G17</f>
        <v>18.75</v>
      </c>
    </row>
    <row r="18" spans="1:8" x14ac:dyDescent="0.25">
      <c r="A18" s="21" t="s">
        <v>108</v>
      </c>
      <c r="B18" s="21"/>
      <c r="C18" s="21"/>
      <c r="D18" s="21"/>
      <c r="F18" s="21">
        <f>SUM(F14:F17)</f>
        <v>47.5</v>
      </c>
      <c r="G18" s="44">
        <f>SUM(H14:H17)</f>
        <v>118.75</v>
      </c>
      <c r="H18" s="44"/>
    </row>
    <row r="19" spans="1:8" x14ac:dyDescent="0.25">
      <c r="A19" s="21" t="s">
        <v>102</v>
      </c>
      <c r="B19" s="21">
        <v>1.8</v>
      </c>
      <c r="C19" s="21">
        <v>1</v>
      </c>
      <c r="D19" s="21">
        <f>B19*C19</f>
        <v>1.8</v>
      </c>
      <c r="E19" s="21">
        <v>4</v>
      </c>
      <c r="F19" s="21">
        <f>D19*E19</f>
        <v>7.2</v>
      </c>
      <c r="G19" s="21">
        <f>F19*150/100</f>
        <v>10.8</v>
      </c>
      <c r="H19" s="21">
        <f>F19+G19</f>
        <v>18</v>
      </c>
    </row>
    <row r="20" spans="1:8" x14ac:dyDescent="0.25">
      <c r="A20" s="21" t="s">
        <v>109</v>
      </c>
      <c r="B20" s="21"/>
      <c r="C20" s="21"/>
      <c r="D20" s="21"/>
      <c r="F20" s="21">
        <f>SUM(F19)</f>
        <v>7.2</v>
      </c>
      <c r="G20" s="44">
        <f>SUM(H18:H19)</f>
        <v>18</v>
      </c>
      <c r="H20" s="44"/>
    </row>
    <row r="21" spans="1:8" x14ac:dyDescent="0.25">
      <c r="A21" s="21" t="s">
        <v>102</v>
      </c>
      <c r="B21" s="21">
        <v>1.5</v>
      </c>
      <c r="C21" s="21">
        <v>1</v>
      </c>
      <c r="D21" s="21">
        <f>B21*C21</f>
        <v>1.5</v>
      </c>
      <c r="E21" s="21">
        <v>4</v>
      </c>
      <c r="F21" s="21">
        <f>D21*E21</f>
        <v>6</v>
      </c>
      <c r="G21" s="21">
        <f>F21*150/100</f>
        <v>9</v>
      </c>
      <c r="H21" s="21">
        <f>F21+G21</f>
        <v>15</v>
      </c>
    </row>
    <row r="22" spans="1:8" x14ac:dyDescent="0.25">
      <c r="A22" s="21" t="s">
        <v>110</v>
      </c>
      <c r="B22" s="21"/>
      <c r="C22" s="21"/>
      <c r="D22" s="21"/>
      <c r="F22" s="21">
        <f>SUM(F21)</f>
        <v>6</v>
      </c>
      <c r="G22" s="44">
        <f>SUM(H20:H21)</f>
        <v>15</v>
      </c>
      <c r="H22" s="44"/>
    </row>
    <row r="23" spans="1:8" x14ac:dyDescent="0.25">
      <c r="A23" s="21" t="s">
        <v>111</v>
      </c>
      <c r="B23" s="21">
        <v>1.2</v>
      </c>
      <c r="C23" s="21">
        <v>1.1000000000000001</v>
      </c>
      <c r="D23" s="21">
        <f>B23*C23</f>
        <v>1.32</v>
      </c>
      <c r="E23" s="21">
        <v>20</v>
      </c>
      <c r="F23" s="21">
        <f>D23*E23</f>
        <v>26.400000000000002</v>
      </c>
      <c r="G23" s="21">
        <f>F23*150/100</f>
        <v>39.6</v>
      </c>
      <c r="H23" s="21">
        <f>F23+G23</f>
        <v>66</v>
      </c>
    </row>
    <row r="24" spans="1:8" x14ac:dyDescent="0.25">
      <c r="A24" s="21" t="s">
        <v>112</v>
      </c>
      <c r="B24" s="21"/>
      <c r="C24" s="21"/>
      <c r="D24" s="21"/>
      <c r="E24" s="6"/>
      <c r="F24" s="21">
        <f>SUM(F23)</f>
        <v>26.400000000000002</v>
      </c>
      <c r="G24" s="44">
        <f>SUM(H22:H23)</f>
        <v>66</v>
      </c>
      <c r="H24" s="44"/>
    </row>
    <row r="25" spans="1:8" x14ac:dyDescent="0.25">
      <c r="A25" s="21"/>
      <c r="B25" s="21"/>
      <c r="C25" s="21"/>
      <c r="D25" s="21"/>
      <c r="E25" s="6"/>
      <c r="F25" s="21">
        <f>SUM(F5,F8,F10,F13,F18,F20,F22,F24)</f>
        <v>175.73499999999999</v>
      </c>
      <c r="G25" s="44">
        <f>SUM(G5,G8,G10,G13,G18,G20,G22,G24)</f>
        <v>439.33749999999998</v>
      </c>
      <c r="H25" s="44"/>
    </row>
  </sheetData>
  <mergeCells count="16">
    <mergeCell ref="A1:A2"/>
    <mergeCell ref="B1:C1"/>
    <mergeCell ref="D1:D2"/>
    <mergeCell ref="E1:E2"/>
    <mergeCell ref="F1:F2"/>
    <mergeCell ref="G10:H10"/>
    <mergeCell ref="G13:H13"/>
    <mergeCell ref="H1:H2"/>
    <mergeCell ref="G5:H5"/>
    <mergeCell ref="G8:H8"/>
    <mergeCell ref="G1:G2"/>
    <mergeCell ref="G25:H25"/>
    <mergeCell ref="G22:H22"/>
    <mergeCell ref="G24:H24"/>
    <mergeCell ref="G18:H18"/>
    <mergeCell ref="G20:H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awal </vt:lpstr>
      <vt:lpstr>iterasi (2)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2023-04-02T23:06:56Z</dcterms:created>
  <dcterms:modified xsi:type="dcterms:W3CDTF">2023-07-03T08:06:11Z</dcterms:modified>
</cp:coreProperties>
</file>